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4E\2D-2F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C2" i="3" l="1"/>
  <c r="D2" i="3" l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H3" i="3" s="1"/>
  <c r="A243" i="3"/>
  <c r="H4" i="3" s="1"/>
  <c r="A244" i="3"/>
  <c r="H5" i="3" s="1"/>
  <c r="A245" i="3"/>
  <c r="H6" i="3" s="1"/>
  <c r="A246" i="3"/>
  <c r="H7" i="3" s="1"/>
  <c r="A247" i="3"/>
  <c r="H8" i="3" s="1"/>
  <c r="A248" i="3"/>
  <c r="H9" i="3" s="1"/>
  <c r="A249" i="3"/>
  <c r="H10" i="3" s="1"/>
  <c r="A250" i="3"/>
  <c r="H11" i="3" s="1"/>
  <c r="A251" i="3"/>
  <c r="H12" i="3" s="1"/>
  <c r="A252" i="3"/>
  <c r="H13" i="3" s="1"/>
  <c r="A253" i="3"/>
  <c r="H14" i="3" s="1"/>
  <c r="A254" i="3"/>
  <c r="H15" i="3" s="1"/>
  <c r="A255" i="3"/>
  <c r="H16" i="3" s="1"/>
  <c r="A256" i="3"/>
  <c r="H17" i="3" s="1"/>
  <c r="A257" i="3"/>
  <c r="H18" i="3" s="1"/>
  <c r="A258" i="3"/>
  <c r="H19" i="3" s="1"/>
  <c r="A259" i="3"/>
  <c r="H20" i="3" s="1"/>
  <c r="A260" i="3"/>
  <c r="H21" i="3" s="1"/>
  <c r="A261" i="3"/>
  <c r="H22" i="3" s="1"/>
  <c r="A262" i="3"/>
  <c r="H23" i="3" s="1"/>
  <c r="A263" i="3"/>
  <c r="H24" i="3" s="1"/>
  <c r="A264" i="3"/>
  <c r="H25" i="3" s="1"/>
  <c r="A265" i="3"/>
  <c r="H26" i="3" s="1"/>
  <c r="A266" i="3"/>
  <c r="H27" i="3" s="1"/>
  <c r="A267" i="3"/>
  <c r="H28" i="3" s="1"/>
  <c r="A268" i="3"/>
  <c r="H29" i="3" s="1"/>
  <c r="A269" i="3"/>
  <c r="H30" i="3" s="1"/>
  <c r="A270" i="3"/>
  <c r="H31" i="3" s="1"/>
  <c r="A271" i="3"/>
  <c r="H32" i="3" s="1"/>
  <c r="A272" i="3"/>
  <c r="H33" i="3" s="1"/>
  <c r="A273" i="3"/>
  <c r="H34" i="3" s="1"/>
  <c r="A274" i="3"/>
  <c r="H35" i="3" s="1"/>
  <c r="A275" i="3"/>
  <c r="H36" i="3" s="1"/>
  <c r="A276" i="3"/>
  <c r="H37" i="3" s="1"/>
  <c r="A277" i="3"/>
  <c r="H38" i="3" s="1"/>
  <c r="A278" i="3"/>
  <c r="H39" i="3" s="1"/>
  <c r="A279" i="3"/>
  <c r="H40" i="3" s="1"/>
  <c r="A280" i="3"/>
  <c r="H41" i="3" s="1"/>
  <c r="A281" i="3"/>
  <c r="H42" i="3" s="1"/>
  <c r="A282" i="3"/>
  <c r="H43" i="3" s="1"/>
  <c r="A283" i="3"/>
  <c r="H44" i="3" s="1"/>
  <c r="A284" i="3"/>
  <c r="H45" i="3" s="1"/>
  <c r="A285" i="3"/>
  <c r="H46" i="3" s="1"/>
  <c r="A286" i="3"/>
  <c r="H47" i="3" s="1"/>
  <c r="A287" i="3"/>
  <c r="H48" i="3" s="1"/>
  <c r="A288" i="3"/>
  <c r="H49" i="3" s="1"/>
  <c r="A289" i="3"/>
  <c r="H50" i="3" s="1"/>
  <c r="A290" i="3"/>
  <c r="H51" i="3" s="1"/>
  <c r="A291" i="3"/>
  <c r="H52" i="3" s="1"/>
  <c r="A292" i="3"/>
  <c r="H53" i="3" s="1"/>
  <c r="A293" i="3"/>
  <c r="H54" i="3" s="1"/>
  <c r="A294" i="3"/>
  <c r="H55" i="3" s="1"/>
  <c r="A295" i="3"/>
  <c r="H56" i="3" s="1"/>
  <c r="A296" i="3"/>
  <c r="H57" i="3" s="1"/>
  <c r="A297" i="3"/>
  <c r="H58" i="3" s="1"/>
  <c r="A298" i="3"/>
  <c r="H59" i="3" s="1"/>
  <c r="A299" i="3"/>
  <c r="H60" i="3" s="1"/>
  <c r="A300" i="3"/>
  <c r="H61" i="3" s="1"/>
  <c r="A301" i="3"/>
  <c r="H62" i="3" s="1"/>
  <c r="A302" i="3"/>
  <c r="H63" i="3" s="1"/>
  <c r="A303" i="3"/>
  <c r="H64" i="3" s="1"/>
  <c r="A304" i="3"/>
  <c r="H65" i="3" s="1"/>
  <c r="A305" i="3"/>
  <c r="H66" i="3" s="1"/>
  <c r="A306" i="3"/>
  <c r="H67" i="3" s="1"/>
  <c r="A307" i="3"/>
  <c r="H68" i="3" s="1"/>
  <c r="A308" i="3"/>
  <c r="H69" i="3" s="1"/>
  <c r="A309" i="3"/>
  <c r="H70" i="3" s="1"/>
  <c r="A310" i="3"/>
  <c r="H71" i="3" s="1"/>
  <c r="A311" i="3"/>
  <c r="H72" i="3" s="1"/>
  <c r="A312" i="3"/>
  <c r="H73" i="3" s="1"/>
  <c r="A313" i="3"/>
  <c r="H74" i="3" s="1"/>
  <c r="A314" i="3"/>
  <c r="H75" i="3" s="1"/>
  <c r="A315" i="3"/>
  <c r="H76" i="3" s="1"/>
  <c r="A316" i="3"/>
  <c r="H77" i="3" s="1"/>
  <c r="A317" i="3"/>
  <c r="H78" i="3" s="1"/>
  <c r="A318" i="3"/>
  <c r="H79" i="3" s="1"/>
  <c r="A319" i="3"/>
  <c r="H80" i="3" s="1"/>
  <c r="A320" i="3"/>
  <c r="H81" i="3" s="1"/>
  <c r="A321" i="3"/>
  <c r="H82" i="3" s="1"/>
  <c r="A322" i="3"/>
  <c r="H83" i="3" s="1"/>
  <c r="A323" i="3"/>
  <c r="H84" i="3" s="1"/>
  <c r="A324" i="3"/>
  <c r="H85" i="3" s="1"/>
  <c r="A325" i="3"/>
  <c r="H86" i="3" s="1"/>
  <c r="A326" i="3"/>
  <c r="H87" i="3" s="1"/>
  <c r="A327" i="3"/>
  <c r="H88" i="3" s="1"/>
  <c r="A328" i="3"/>
  <c r="H89" i="3" s="1"/>
  <c r="A329" i="3"/>
  <c r="H90" i="3" s="1"/>
  <c r="A330" i="3"/>
  <c r="H91" i="3" s="1"/>
  <c r="A331" i="3"/>
  <c r="H92" i="3" s="1"/>
  <c r="A332" i="3"/>
  <c r="H93" i="3" s="1"/>
  <c r="A333" i="3"/>
  <c r="H94" i="3" s="1"/>
  <c r="A334" i="3"/>
  <c r="H95" i="3" s="1"/>
  <c r="A335" i="3"/>
  <c r="H96" i="3" s="1"/>
  <c r="A336" i="3"/>
  <c r="H97" i="3" s="1"/>
  <c r="A337" i="3"/>
  <c r="H98" i="3" s="1"/>
  <c r="A338" i="3"/>
  <c r="H99" i="3" s="1"/>
  <c r="A339" i="3"/>
  <c r="H100" i="3" s="1"/>
  <c r="A340" i="3"/>
  <c r="H101" i="3" s="1"/>
  <c r="A341" i="3"/>
  <c r="H102" i="3" s="1"/>
  <c r="A342" i="3"/>
  <c r="H103" i="3" s="1"/>
  <c r="A343" i="3"/>
  <c r="H104" i="3" s="1"/>
  <c r="A344" i="3"/>
  <c r="H105" i="3" s="1"/>
  <c r="A345" i="3"/>
  <c r="H106" i="3" s="1"/>
  <c r="A346" i="3"/>
  <c r="H107" i="3" s="1"/>
  <c r="A347" i="3"/>
  <c r="H108" i="3" s="1"/>
  <c r="A348" i="3"/>
  <c r="H109" i="3" s="1"/>
  <c r="A349" i="3"/>
  <c r="H110" i="3" s="1"/>
  <c r="A350" i="3"/>
  <c r="H111" i="3" s="1"/>
  <c r="A351" i="3"/>
  <c r="H112" i="3" s="1"/>
  <c r="A352" i="3"/>
  <c r="H113" i="3" s="1"/>
  <c r="A353" i="3"/>
  <c r="H114" i="3" s="1"/>
  <c r="A354" i="3"/>
  <c r="H115" i="3" s="1"/>
  <c r="A355" i="3"/>
  <c r="H116" i="3" s="1"/>
  <c r="A356" i="3"/>
  <c r="H117" i="3" s="1"/>
  <c r="A357" i="3"/>
  <c r="H118" i="3" s="1"/>
  <c r="A358" i="3"/>
  <c r="H119" i="3" s="1"/>
  <c r="A359" i="3"/>
  <c r="H120" i="3" s="1"/>
  <c r="A360" i="3"/>
  <c r="H121" i="3" s="1"/>
  <c r="A361" i="3"/>
  <c r="H122" i="3" s="1"/>
  <c r="A362" i="3"/>
  <c r="H123" i="3" s="1"/>
  <c r="A3" i="3"/>
  <c r="H68" i="1"/>
  <c r="H164" i="1"/>
  <c r="H264" i="1"/>
  <c r="H342" i="1"/>
  <c r="H200" i="1"/>
  <c r="G83" i="1"/>
  <c r="D83" i="3" s="1"/>
  <c r="F36" i="1"/>
  <c r="C36" i="3" s="1"/>
  <c r="F78" i="1" l="1"/>
  <c r="C78" i="3" s="1"/>
  <c r="G175" i="1"/>
  <c r="D175" i="3" s="1"/>
  <c r="H136" i="1"/>
  <c r="H324" i="1"/>
  <c r="H232" i="1"/>
  <c r="G147" i="1"/>
  <c r="D147" i="3" s="1"/>
  <c r="H46" i="1"/>
  <c r="F314" i="1"/>
  <c r="C314" i="3" s="1"/>
  <c r="H214" i="1"/>
  <c r="F4" i="1"/>
  <c r="C4" i="3" s="1"/>
  <c r="G303" i="1"/>
  <c r="D303" i="3" s="1"/>
  <c r="F206" i="1"/>
  <c r="C206" i="3" s="1"/>
  <c r="F118" i="1"/>
  <c r="C118" i="3" s="1"/>
  <c r="F334" i="1"/>
  <c r="C334" i="3" s="1"/>
  <c r="F246" i="1"/>
  <c r="C246" i="3" s="1"/>
  <c r="F158" i="1"/>
  <c r="C158" i="3" s="1"/>
  <c r="F58" i="1"/>
  <c r="C58" i="3" s="1"/>
  <c r="H292" i="1"/>
  <c r="H196" i="1"/>
  <c r="H104" i="1"/>
  <c r="H100" i="1"/>
  <c r="F286" i="1"/>
  <c r="C286" i="3" s="1"/>
  <c r="F186" i="1"/>
  <c r="C186" i="3" s="1"/>
  <c r="H86" i="1"/>
  <c r="H360" i="1"/>
  <c r="G275" i="1"/>
  <c r="D275" i="3" s="1"/>
  <c r="F324" i="1"/>
  <c r="C324" i="3" s="1"/>
  <c r="F294" i="1"/>
  <c r="C294" i="3" s="1"/>
  <c r="F274" i="1"/>
  <c r="C274" i="3" s="1"/>
  <c r="F256" i="1"/>
  <c r="C256" i="3" s="1"/>
  <c r="F234" i="1"/>
  <c r="C234" i="3" s="1"/>
  <c r="F204" i="1"/>
  <c r="C204" i="3" s="1"/>
  <c r="F156" i="1"/>
  <c r="C156" i="3" s="1"/>
  <c r="F136" i="1"/>
  <c r="C136" i="3" s="1"/>
  <c r="F116" i="1"/>
  <c r="C116" i="3" s="1"/>
  <c r="F98" i="1"/>
  <c r="C98" i="3" s="1"/>
  <c r="F242" i="1"/>
  <c r="C242" i="3" s="1"/>
  <c r="F20" i="1"/>
  <c r="C20" i="3" s="1"/>
  <c r="F352" i="1"/>
  <c r="C352" i="3" s="1"/>
  <c r="F322" i="1"/>
  <c r="C322" i="3" s="1"/>
  <c r="F292" i="1"/>
  <c r="C292" i="3" s="1"/>
  <c r="F262" i="1"/>
  <c r="C262" i="3" s="1"/>
  <c r="F232" i="1"/>
  <c r="C232" i="3" s="1"/>
  <c r="F202" i="1"/>
  <c r="C202" i="3" s="1"/>
  <c r="F172" i="1"/>
  <c r="C172" i="3" s="1"/>
  <c r="F84" i="1"/>
  <c r="C84" i="3" s="1"/>
  <c r="H328" i="1"/>
  <c r="F270" i="1"/>
  <c r="C270" i="3" s="1"/>
  <c r="G239" i="1"/>
  <c r="D239" i="3" s="1"/>
  <c r="G211" i="1"/>
  <c r="D211" i="3" s="1"/>
  <c r="F182" i="1"/>
  <c r="C182" i="3" s="1"/>
  <c r="F142" i="1"/>
  <c r="C142" i="3" s="1"/>
  <c r="F122" i="1"/>
  <c r="C122" i="3" s="1"/>
  <c r="F94" i="1"/>
  <c r="C94" i="3" s="1"/>
  <c r="H72" i="1"/>
  <c r="F18" i="1"/>
  <c r="C18" i="3" s="1"/>
  <c r="F12" i="1"/>
  <c r="C12" i="3" s="1"/>
  <c r="F358" i="1"/>
  <c r="C358" i="3" s="1"/>
  <c r="F348" i="1"/>
  <c r="C348" i="3" s="1"/>
  <c r="F338" i="1"/>
  <c r="C338" i="3" s="1"/>
  <c r="F328" i="1"/>
  <c r="C328" i="3" s="1"/>
  <c r="F320" i="1"/>
  <c r="C320" i="3" s="1"/>
  <c r="F308" i="1"/>
  <c r="C308" i="3" s="1"/>
  <c r="F298" i="1"/>
  <c r="C298" i="3" s="1"/>
  <c r="F290" i="1"/>
  <c r="C290" i="3" s="1"/>
  <c r="H278" i="1"/>
  <c r="F268" i="1"/>
  <c r="C268" i="3" s="1"/>
  <c r="F260" i="1"/>
  <c r="C260" i="3" s="1"/>
  <c r="F230" i="1"/>
  <c r="C230" i="3" s="1"/>
  <c r="F220" i="1"/>
  <c r="C220" i="3" s="1"/>
  <c r="F210" i="1"/>
  <c r="C210" i="3" s="1"/>
  <c r="F200" i="1"/>
  <c r="C200" i="3" s="1"/>
  <c r="F192" i="1"/>
  <c r="C192" i="3" s="1"/>
  <c r="F180" i="1"/>
  <c r="C180" i="3" s="1"/>
  <c r="F170" i="1"/>
  <c r="C170" i="3" s="1"/>
  <c r="F162" i="1"/>
  <c r="C162" i="3" s="1"/>
  <c r="H150" i="1"/>
  <c r="F140" i="1"/>
  <c r="C140" i="3" s="1"/>
  <c r="F132" i="1"/>
  <c r="C132" i="3" s="1"/>
  <c r="F102" i="1"/>
  <c r="C102" i="3" s="1"/>
  <c r="F92" i="1"/>
  <c r="C92" i="3" s="1"/>
  <c r="F82" i="1"/>
  <c r="C82" i="3" s="1"/>
  <c r="F72" i="1"/>
  <c r="C72" i="3" s="1"/>
  <c r="F64" i="1"/>
  <c r="C64" i="3" s="1"/>
  <c r="F52" i="1"/>
  <c r="C52" i="3" s="1"/>
  <c r="F362" i="1"/>
  <c r="C362" i="3" s="1"/>
  <c r="F332" i="1"/>
  <c r="C332" i="3" s="1"/>
  <c r="F284" i="1"/>
  <c r="C284" i="3" s="1"/>
  <c r="F264" i="1"/>
  <c r="C264" i="3" s="1"/>
  <c r="F244" i="1"/>
  <c r="C244" i="3" s="1"/>
  <c r="F226" i="1"/>
  <c r="C226" i="3" s="1"/>
  <c r="F196" i="1"/>
  <c r="C196" i="3" s="1"/>
  <c r="F166" i="1"/>
  <c r="C166" i="3" s="1"/>
  <c r="F146" i="1"/>
  <c r="C146" i="3" s="1"/>
  <c r="F128" i="1"/>
  <c r="C128" i="3" s="1"/>
  <c r="F106" i="1"/>
  <c r="C106" i="3" s="1"/>
  <c r="F76" i="1"/>
  <c r="C76" i="3" s="1"/>
  <c r="F46" i="1"/>
  <c r="C46" i="3" s="1"/>
  <c r="F214" i="1"/>
  <c r="C214" i="3" s="1"/>
  <c r="F174" i="1"/>
  <c r="C174" i="3" s="1"/>
  <c r="F154" i="1"/>
  <c r="C154" i="3" s="1"/>
  <c r="F114" i="1"/>
  <c r="C114" i="3" s="1"/>
  <c r="F86" i="1"/>
  <c r="C86" i="3" s="1"/>
  <c r="F340" i="1"/>
  <c r="C340" i="3" s="1"/>
  <c r="H310" i="1"/>
  <c r="F212" i="1"/>
  <c r="C212" i="3" s="1"/>
  <c r="H182" i="1"/>
  <c r="F164" i="1"/>
  <c r="C164" i="3" s="1"/>
  <c r="F134" i="1"/>
  <c r="C134" i="3" s="1"/>
  <c r="F104" i="1"/>
  <c r="C104" i="3" s="1"/>
  <c r="F74" i="1"/>
  <c r="C74" i="3" s="1"/>
  <c r="H260" i="1"/>
  <c r="F222" i="1"/>
  <c r="C222" i="3" s="1"/>
  <c r="H132" i="1"/>
  <c r="F54" i="1"/>
  <c r="C54" i="3" s="1"/>
  <c r="G51" i="1"/>
  <c r="D51" i="3" s="1"/>
  <c r="H356" i="1"/>
  <c r="F346" i="1"/>
  <c r="C346" i="3" s="1"/>
  <c r="F318" i="1"/>
  <c r="C318" i="3" s="1"/>
  <c r="F306" i="1"/>
  <c r="C306" i="3" s="1"/>
  <c r="H296" i="1"/>
  <c r="F278" i="1"/>
  <c r="C278" i="3" s="1"/>
  <c r="F238" i="1"/>
  <c r="C238" i="3" s="1"/>
  <c r="H228" i="1"/>
  <c r="F218" i="1"/>
  <c r="C218" i="3" s="1"/>
  <c r="F190" i="1"/>
  <c r="C190" i="3" s="1"/>
  <c r="F178" i="1"/>
  <c r="C178" i="3" s="1"/>
  <c r="H168" i="1"/>
  <c r="F150" i="1"/>
  <c r="C150" i="3" s="1"/>
  <c r="F110" i="1"/>
  <c r="C110" i="3" s="1"/>
  <c r="F90" i="1"/>
  <c r="C90" i="3" s="1"/>
  <c r="F62" i="1"/>
  <c r="C62" i="3" s="1"/>
  <c r="F50" i="1"/>
  <c r="C50" i="3" s="1"/>
  <c r="F34" i="1"/>
  <c r="C34" i="3" s="1"/>
  <c r="F354" i="1"/>
  <c r="C354" i="3" s="1"/>
  <c r="F68" i="1"/>
  <c r="C68" i="3" s="1"/>
  <c r="F342" i="1"/>
  <c r="C342" i="3" s="1"/>
  <c r="F302" i="1"/>
  <c r="C302" i="3" s="1"/>
  <c r="F282" i="1"/>
  <c r="C282" i="3" s="1"/>
  <c r="F254" i="1"/>
  <c r="C254" i="3" s="1"/>
  <c r="F126" i="1"/>
  <c r="C126" i="3" s="1"/>
  <c r="F360" i="1"/>
  <c r="C360" i="3" s="1"/>
  <c r="F330" i="1"/>
  <c r="C330" i="3" s="1"/>
  <c r="F300" i="1"/>
  <c r="C300" i="3" s="1"/>
  <c r="F252" i="1"/>
  <c r="C252" i="3" s="1"/>
  <c r="F224" i="1"/>
  <c r="C224" i="3" s="1"/>
  <c r="F194" i="1"/>
  <c r="C194" i="3" s="1"/>
  <c r="F124" i="1"/>
  <c r="C124" i="3" s="1"/>
  <c r="F96" i="1"/>
  <c r="C96" i="3" s="1"/>
  <c r="F66" i="1"/>
  <c r="C66" i="3" s="1"/>
  <c r="H54" i="1"/>
  <c r="F350" i="1"/>
  <c r="C350" i="3" s="1"/>
  <c r="G339" i="1"/>
  <c r="D339" i="3" s="1"/>
  <c r="F310" i="1"/>
  <c r="C310" i="3" s="1"/>
  <c r="F250" i="1"/>
  <c r="C250" i="3" s="1"/>
  <c r="G111" i="1"/>
  <c r="D111" i="3" s="1"/>
  <c r="H234" i="1"/>
  <c r="F356" i="1"/>
  <c r="C356" i="3" s="1"/>
  <c r="F326" i="1"/>
  <c r="C326" i="3" s="1"/>
  <c r="F316" i="1"/>
  <c r="C316" i="3" s="1"/>
  <c r="F296" i="1"/>
  <c r="C296" i="3" s="1"/>
  <c r="F288" i="1"/>
  <c r="C288" i="3" s="1"/>
  <c r="F276" i="1"/>
  <c r="C276" i="3" s="1"/>
  <c r="F266" i="1"/>
  <c r="C266" i="3" s="1"/>
  <c r="F258" i="1"/>
  <c r="C258" i="3" s="1"/>
  <c r="H246" i="1"/>
  <c r="F236" i="1"/>
  <c r="C236" i="3" s="1"/>
  <c r="F228" i="1"/>
  <c r="C228" i="3" s="1"/>
  <c r="F198" i="1"/>
  <c r="C198" i="3" s="1"/>
  <c r="F188" i="1"/>
  <c r="C188" i="3" s="1"/>
  <c r="F168" i="1"/>
  <c r="C168" i="3" s="1"/>
  <c r="F160" i="1"/>
  <c r="C160" i="3" s="1"/>
  <c r="F148" i="1"/>
  <c r="C148" i="3" s="1"/>
  <c r="F138" i="1"/>
  <c r="C138" i="3" s="1"/>
  <c r="F130" i="1"/>
  <c r="C130" i="3" s="1"/>
  <c r="H118" i="1"/>
  <c r="F108" i="1"/>
  <c r="C108" i="3" s="1"/>
  <c r="F100" i="1"/>
  <c r="C100" i="3" s="1"/>
  <c r="F70" i="1"/>
  <c r="C70" i="3" s="1"/>
  <c r="F60" i="1"/>
  <c r="C60" i="3" s="1"/>
  <c r="G321" i="1"/>
  <c r="D321" i="3" s="1"/>
  <c r="G257" i="1"/>
  <c r="D257" i="3" s="1"/>
  <c r="G193" i="1"/>
  <c r="D193" i="3" s="1"/>
  <c r="G129" i="1"/>
  <c r="D129" i="3" s="1"/>
  <c r="G65" i="1"/>
  <c r="D65" i="3" s="1"/>
  <c r="G4" i="1"/>
  <c r="D4" i="3" s="1"/>
  <c r="G20" i="1"/>
  <c r="D20" i="3" s="1"/>
  <c r="G335" i="1"/>
  <c r="D335" i="3" s="1"/>
  <c r="G271" i="1"/>
  <c r="D271" i="3" s="1"/>
  <c r="G207" i="1"/>
  <c r="D207" i="3" s="1"/>
  <c r="G143" i="1"/>
  <c r="D143" i="3" s="1"/>
  <c r="G79" i="1"/>
  <c r="D79" i="3" s="1"/>
  <c r="G36" i="1"/>
  <c r="D36" i="3" s="1"/>
  <c r="G307" i="1"/>
  <c r="D307" i="3" s="1"/>
  <c r="G243" i="1"/>
  <c r="D243" i="3" s="1"/>
  <c r="G179" i="1"/>
  <c r="D179" i="3" s="1"/>
  <c r="G115" i="1"/>
  <c r="D115" i="3" s="1"/>
  <c r="G3" i="1"/>
  <c r="D3" i="3" s="1"/>
  <c r="G10" i="1"/>
  <c r="D10" i="3" s="1"/>
  <c r="G18" i="1"/>
  <c r="D18" i="3" s="1"/>
  <c r="G26" i="1"/>
  <c r="D26" i="3" s="1"/>
  <c r="G34" i="1"/>
  <c r="D34" i="3" s="1"/>
  <c r="G42" i="1"/>
  <c r="D42" i="3" s="1"/>
  <c r="G50" i="1"/>
  <c r="D50" i="3" s="1"/>
  <c r="G58" i="1"/>
  <c r="D58" i="3" s="1"/>
  <c r="G66" i="1"/>
  <c r="D66" i="3" s="1"/>
  <c r="G74" i="1"/>
  <c r="D74" i="3" s="1"/>
  <c r="G82" i="1"/>
  <c r="D82" i="3" s="1"/>
  <c r="G90" i="1"/>
  <c r="D90" i="3" s="1"/>
  <c r="G98" i="1"/>
  <c r="D98" i="3" s="1"/>
  <c r="G106" i="1"/>
  <c r="D106" i="3" s="1"/>
  <c r="G114" i="1"/>
  <c r="D114" i="3" s="1"/>
  <c r="G122" i="1"/>
  <c r="D122" i="3" s="1"/>
  <c r="G130" i="1"/>
  <c r="D130" i="3" s="1"/>
  <c r="G138" i="1"/>
  <c r="D138" i="3" s="1"/>
  <c r="G146" i="1"/>
  <c r="D146" i="3" s="1"/>
  <c r="G154" i="1"/>
  <c r="D154" i="3" s="1"/>
  <c r="G162" i="1"/>
  <c r="D162" i="3" s="1"/>
  <c r="G170" i="1"/>
  <c r="D170" i="3" s="1"/>
  <c r="G178" i="1"/>
  <c r="D178" i="3" s="1"/>
  <c r="G186" i="1"/>
  <c r="D186" i="3" s="1"/>
  <c r="G194" i="1"/>
  <c r="D194" i="3" s="1"/>
  <c r="G202" i="1"/>
  <c r="D202" i="3" s="1"/>
  <c r="G210" i="1"/>
  <c r="D210" i="3" s="1"/>
  <c r="G218" i="1"/>
  <c r="D218" i="3" s="1"/>
  <c r="G226" i="1"/>
  <c r="D226" i="3" s="1"/>
  <c r="G234" i="1"/>
  <c r="D234" i="3" s="1"/>
  <c r="G242" i="1"/>
  <c r="D242" i="3" s="1"/>
  <c r="G250" i="1"/>
  <c r="D250" i="3" s="1"/>
  <c r="G258" i="1"/>
  <c r="D258" i="3" s="1"/>
  <c r="G266" i="1"/>
  <c r="D266" i="3" s="1"/>
  <c r="G274" i="1"/>
  <c r="D274" i="3" s="1"/>
  <c r="G282" i="1"/>
  <c r="D282" i="3" s="1"/>
  <c r="G290" i="1"/>
  <c r="D290" i="3" s="1"/>
  <c r="G298" i="1"/>
  <c r="D298" i="3" s="1"/>
  <c r="G306" i="1"/>
  <c r="D306" i="3" s="1"/>
  <c r="G314" i="1"/>
  <c r="D314" i="3" s="1"/>
  <c r="G322" i="1"/>
  <c r="D322" i="3" s="1"/>
  <c r="G330" i="1"/>
  <c r="D330" i="3" s="1"/>
  <c r="G338" i="1"/>
  <c r="D338" i="3" s="1"/>
  <c r="G346" i="1"/>
  <c r="D346" i="3" s="1"/>
  <c r="G354" i="1"/>
  <c r="D354" i="3" s="1"/>
  <c r="G362" i="1"/>
  <c r="D362" i="3" s="1"/>
  <c r="G5" i="1"/>
  <c r="D5" i="3" s="1"/>
  <c r="G13" i="1"/>
  <c r="D13" i="3" s="1"/>
  <c r="G21" i="1"/>
  <c r="D21" i="3" s="1"/>
  <c r="G29" i="1"/>
  <c r="D29" i="3" s="1"/>
  <c r="G37" i="1"/>
  <c r="D37" i="3" s="1"/>
  <c r="G45" i="1"/>
  <c r="D45" i="3" s="1"/>
  <c r="G8" i="1"/>
  <c r="D8" i="3" s="1"/>
  <c r="G16" i="1"/>
  <c r="D16" i="3" s="1"/>
  <c r="G24" i="1"/>
  <c r="D24" i="3" s="1"/>
  <c r="G32" i="1"/>
  <c r="D32" i="3" s="1"/>
  <c r="G40" i="1"/>
  <c r="D40" i="3" s="1"/>
  <c r="G48" i="1"/>
  <c r="D48" i="3" s="1"/>
  <c r="G56" i="1"/>
  <c r="D56" i="3" s="1"/>
  <c r="G64" i="1"/>
  <c r="D64" i="3" s="1"/>
  <c r="G72" i="1"/>
  <c r="D72" i="3" s="1"/>
  <c r="G80" i="1"/>
  <c r="D80" i="3" s="1"/>
  <c r="G88" i="1"/>
  <c r="D88" i="3" s="1"/>
  <c r="G96" i="1"/>
  <c r="D96" i="3" s="1"/>
  <c r="G104" i="1"/>
  <c r="D104" i="3" s="1"/>
  <c r="G112" i="1"/>
  <c r="D112" i="3" s="1"/>
  <c r="G120" i="1"/>
  <c r="D120" i="3" s="1"/>
  <c r="G128" i="1"/>
  <c r="D128" i="3" s="1"/>
  <c r="G136" i="1"/>
  <c r="D136" i="3" s="1"/>
  <c r="G144" i="1"/>
  <c r="D144" i="3" s="1"/>
  <c r="G152" i="1"/>
  <c r="D152" i="3" s="1"/>
  <c r="G160" i="1"/>
  <c r="D160" i="3" s="1"/>
  <c r="G168" i="1"/>
  <c r="D168" i="3" s="1"/>
  <c r="G176" i="1"/>
  <c r="D176" i="3" s="1"/>
  <c r="G184" i="1"/>
  <c r="D184" i="3" s="1"/>
  <c r="G192" i="1"/>
  <c r="D192" i="3" s="1"/>
  <c r="G200" i="1"/>
  <c r="D200" i="3" s="1"/>
  <c r="G208" i="1"/>
  <c r="D208" i="3" s="1"/>
  <c r="G216" i="1"/>
  <c r="D216" i="3" s="1"/>
  <c r="G224" i="1"/>
  <c r="D224" i="3" s="1"/>
  <c r="G232" i="1"/>
  <c r="D232" i="3" s="1"/>
  <c r="G240" i="1"/>
  <c r="D240" i="3" s="1"/>
  <c r="G248" i="1"/>
  <c r="D248" i="3" s="1"/>
  <c r="G256" i="1"/>
  <c r="D256" i="3" s="1"/>
  <c r="G264" i="1"/>
  <c r="D264" i="3" s="1"/>
  <c r="G272" i="1"/>
  <c r="D272" i="3" s="1"/>
  <c r="G280" i="1"/>
  <c r="D280" i="3" s="1"/>
  <c r="G288" i="1"/>
  <c r="D288" i="3" s="1"/>
  <c r="G296" i="1"/>
  <c r="D296" i="3" s="1"/>
  <c r="G304" i="1"/>
  <c r="D304" i="3" s="1"/>
  <c r="G312" i="1"/>
  <c r="D312" i="3" s="1"/>
  <c r="G320" i="1"/>
  <c r="D320" i="3" s="1"/>
  <c r="G328" i="1"/>
  <c r="D328" i="3" s="1"/>
  <c r="G336" i="1"/>
  <c r="D336" i="3" s="1"/>
  <c r="G344" i="1"/>
  <c r="D344" i="3" s="1"/>
  <c r="G352" i="1"/>
  <c r="D352" i="3" s="1"/>
  <c r="G360" i="1"/>
  <c r="D360" i="3" s="1"/>
  <c r="G11" i="1"/>
  <c r="D11" i="3" s="1"/>
  <c r="G19" i="1"/>
  <c r="D19" i="3" s="1"/>
  <c r="G27" i="1"/>
  <c r="D27" i="3" s="1"/>
  <c r="G35" i="1"/>
  <c r="D35" i="3" s="1"/>
  <c r="G43" i="1"/>
  <c r="D43" i="3" s="1"/>
  <c r="G15" i="1"/>
  <c r="D15" i="3" s="1"/>
  <c r="G31" i="1"/>
  <c r="D31" i="3" s="1"/>
  <c r="G62" i="1"/>
  <c r="D62" i="3" s="1"/>
  <c r="G69" i="1"/>
  <c r="D69" i="3" s="1"/>
  <c r="G76" i="1"/>
  <c r="D76" i="3" s="1"/>
  <c r="G94" i="1"/>
  <c r="D94" i="3" s="1"/>
  <c r="G101" i="1"/>
  <c r="D101" i="3" s="1"/>
  <c r="G108" i="1"/>
  <c r="D108" i="3" s="1"/>
  <c r="G126" i="1"/>
  <c r="D126" i="3" s="1"/>
  <c r="G133" i="1"/>
  <c r="D133" i="3" s="1"/>
  <c r="G140" i="1"/>
  <c r="D140" i="3" s="1"/>
  <c r="G158" i="1"/>
  <c r="D158" i="3" s="1"/>
  <c r="G165" i="1"/>
  <c r="D165" i="3" s="1"/>
  <c r="G172" i="1"/>
  <c r="D172" i="3" s="1"/>
  <c r="G190" i="1"/>
  <c r="D190" i="3" s="1"/>
  <c r="G197" i="1"/>
  <c r="D197" i="3" s="1"/>
  <c r="G204" i="1"/>
  <c r="D204" i="3" s="1"/>
  <c r="G222" i="1"/>
  <c r="D222" i="3" s="1"/>
  <c r="G229" i="1"/>
  <c r="D229" i="3" s="1"/>
  <c r="G236" i="1"/>
  <c r="D236" i="3" s="1"/>
  <c r="G254" i="1"/>
  <c r="D254" i="3" s="1"/>
  <c r="G261" i="1"/>
  <c r="D261" i="3" s="1"/>
  <c r="G268" i="1"/>
  <c r="D268" i="3" s="1"/>
  <c r="G286" i="1"/>
  <c r="D286" i="3" s="1"/>
  <c r="G293" i="1"/>
  <c r="D293" i="3" s="1"/>
  <c r="G300" i="1"/>
  <c r="D300" i="3" s="1"/>
  <c r="G318" i="1"/>
  <c r="D318" i="3" s="1"/>
  <c r="G325" i="1"/>
  <c r="D325" i="3" s="1"/>
  <c r="G332" i="1"/>
  <c r="D332" i="3" s="1"/>
  <c r="G350" i="1"/>
  <c r="D350" i="3" s="1"/>
  <c r="G357" i="1"/>
  <c r="D357" i="3" s="1"/>
  <c r="G6" i="1"/>
  <c r="D6" i="3" s="1"/>
  <c r="G22" i="1"/>
  <c r="D22" i="3" s="1"/>
  <c r="G38" i="1"/>
  <c r="D38" i="3" s="1"/>
  <c r="G47" i="1"/>
  <c r="D47" i="3" s="1"/>
  <c r="G55" i="1"/>
  <c r="D55" i="3" s="1"/>
  <c r="G59" i="1"/>
  <c r="D59" i="3" s="1"/>
  <c r="G73" i="1"/>
  <c r="D73" i="3" s="1"/>
  <c r="G87" i="1"/>
  <c r="D87" i="3" s="1"/>
  <c r="G91" i="1"/>
  <c r="D91" i="3" s="1"/>
  <c r="G105" i="1"/>
  <c r="D105" i="3" s="1"/>
  <c r="G119" i="1"/>
  <c r="D119" i="3" s="1"/>
  <c r="G123" i="1"/>
  <c r="D123" i="3" s="1"/>
  <c r="G137" i="1"/>
  <c r="D137" i="3" s="1"/>
  <c r="G151" i="1"/>
  <c r="D151" i="3" s="1"/>
  <c r="G155" i="1"/>
  <c r="D155" i="3" s="1"/>
  <c r="G169" i="1"/>
  <c r="D169" i="3" s="1"/>
  <c r="G183" i="1"/>
  <c r="D183" i="3" s="1"/>
  <c r="G187" i="1"/>
  <c r="D187" i="3" s="1"/>
  <c r="G201" i="1"/>
  <c r="D201" i="3" s="1"/>
  <c r="G215" i="1"/>
  <c r="D215" i="3" s="1"/>
  <c r="G219" i="1"/>
  <c r="D219" i="3" s="1"/>
  <c r="G233" i="1"/>
  <c r="D233" i="3" s="1"/>
  <c r="G247" i="1"/>
  <c r="D247" i="3" s="1"/>
  <c r="G251" i="1"/>
  <c r="D251" i="3" s="1"/>
  <c r="G265" i="1"/>
  <c r="D265" i="3" s="1"/>
  <c r="G279" i="1"/>
  <c r="D279" i="3" s="1"/>
  <c r="G283" i="1"/>
  <c r="D283" i="3" s="1"/>
  <c r="G297" i="1"/>
  <c r="D297" i="3" s="1"/>
  <c r="G311" i="1"/>
  <c r="D311" i="3" s="1"/>
  <c r="G315" i="1"/>
  <c r="D315" i="3" s="1"/>
  <c r="G329" i="1"/>
  <c r="D329" i="3" s="1"/>
  <c r="G343" i="1"/>
  <c r="D343" i="3" s="1"/>
  <c r="G347" i="1"/>
  <c r="D347" i="3" s="1"/>
  <c r="G361" i="1"/>
  <c r="D361" i="3" s="1"/>
  <c r="G23" i="1"/>
  <c r="D23" i="3" s="1"/>
  <c r="G49" i="1"/>
  <c r="D49" i="3" s="1"/>
  <c r="G60" i="1"/>
  <c r="D60" i="3" s="1"/>
  <c r="G92" i="1"/>
  <c r="D92" i="3" s="1"/>
  <c r="G124" i="1"/>
  <c r="D124" i="3" s="1"/>
  <c r="G213" i="1"/>
  <c r="D213" i="3" s="1"/>
  <c r="G284" i="1"/>
  <c r="D284" i="3" s="1"/>
  <c r="G302" i="1"/>
  <c r="D302" i="3" s="1"/>
  <c r="G309" i="1"/>
  <c r="D309" i="3" s="1"/>
  <c r="G30" i="1"/>
  <c r="D30" i="3" s="1"/>
  <c r="G71" i="1"/>
  <c r="D71" i="3" s="1"/>
  <c r="G121" i="1"/>
  <c r="D121" i="3" s="1"/>
  <c r="G153" i="1"/>
  <c r="D153" i="3" s="1"/>
  <c r="G185" i="1"/>
  <c r="D185" i="3" s="1"/>
  <c r="G199" i="1"/>
  <c r="D199" i="3" s="1"/>
  <c r="G231" i="1"/>
  <c r="D231" i="3" s="1"/>
  <c r="G281" i="1"/>
  <c r="D281" i="3" s="1"/>
  <c r="G313" i="1"/>
  <c r="D313" i="3" s="1"/>
  <c r="G345" i="1"/>
  <c r="D345" i="3" s="1"/>
  <c r="G359" i="1"/>
  <c r="D359" i="3" s="1"/>
  <c r="G9" i="1"/>
  <c r="D9" i="3" s="1"/>
  <c r="G46" i="1"/>
  <c r="D46" i="3" s="1"/>
  <c r="G54" i="1"/>
  <c r="D54" i="3" s="1"/>
  <c r="G61" i="1"/>
  <c r="D61" i="3" s="1"/>
  <c r="G93" i="1"/>
  <c r="D93" i="3" s="1"/>
  <c r="G100" i="1"/>
  <c r="D100" i="3" s="1"/>
  <c r="G118" i="1"/>
  <c r="D118" i="3" s="1"/>
  <c r="G157" i="1"/>
  <c r="D157" i="3" s="1"/>
  <c r="G260" i="1"/>
  <c r="D260" i="3" s="1"/>
  <c r="G278" i="1"/>
  <c r="D278" i="3" s="1"/>
  <c r="G285" i="1"/>
  <c r="D285" i="3" s="1"/>
  <c r="G292" i="1"/>
  <c r="D292" i="3" s="1"/>
  <c r="G310" i="1"/>
  <c r="D310" i="3" s="1"/>
  <c r="G156" i="1"/>
  <c r="D156" i="3" s="1"/>
  <c r="G174" i="1"/>
  <c r="D174" i="3" s="1"/>
  <c r="G220" i="1"/>
  <c r="D220" i="3" s="1"/>
  <c r="G238" i="1"/>
  <c r="D238" i="3" s="1"/>
  <c r="G277" i="1"/>
  <c r="D277" i="3" s="1"/>
  <c r="G316" i="1"/>
  <c r="D316" i="3" s="1"/>
  <c r="G334" i="1"/>
  <c r="D334" i="3" s="1"/>
  <c r="G341" i="1"/>
  <c r="D341" i="3" s="1"/>
  <c r="G348" i="1"/>
  <c r="D348" i="3" s="1"/>
  <c r="G14" i="1"/>
  <c r="D14" i="3" s="1"/>
  <c r="G89" i="1"/>
  <c r="D89" i="3" s="1"/>
  <c r="G103" i="1"/>
  <c r="D103" i="3" s="1"/>
  <c r="G135" i="1"/>
  <c r="D135" i="3" s="1"/>
  <c r="G167" i="1"/>
  <c r="D167" i="3" s="1"/>
  <c r="G203" i="1"/>
  <c r="D203" i="3" s="1"/>
  <c r="G249" i="1"/>
  <c r="D249" i="3" s="1"/>
  <c r="G267" i="1"/>
  <c r="D267" i="3" s="1"/>
  <c r="G299" i="1"/>
  <c r="D299" i="3" s="1"/>
  <c r="G327" i="1"/>
  <c r="D327" i="3" s="1"/>
  <c r="G41" i="1"/>
  <c r="D41" i="3" s="1"/>
  <c r="G68" i="1"/>
  <c r="D68" i="3" s="1"/>
  <c r="G125" i="1"/>
  <c r="D125" i="3" s="1"/>
  <c r="G132" i="1"/>
  <c r="D132" i="3" s="1"/>
  <c r="G150" i="1"/>
  <c r="D150" i="3" s="1"/>
  <c r="G189" i="1"/>
  <c r="D189" i="3" s="1"/>
  <c r="G196" i="1"/>
  <c r="D196" i="3" s="1"/>
  <c r="G214" i="1"/>
  <c r="D214" i="3" s="1"/>
  <c r="G317" i="1"/>
  <c r="D317" i="3" s="1"/>
  <c r="G324" i="1"/>
  <c r="D324" i="3" s="1"/>
  <c r="G342" i="1"/>
  <c r="D342" i="3" s="1"/>
  <c r="G349" i="1"/>
  <c r="D349" i="3" s="1"/>
  <c r="G17" i="1"/>
  <c r="D17" i="3" s="1"/>
  <c r="G33" i="1"/>
  <c r="D33" i="3" s="1"/>
  <c r="G52" i="1"/>
  <c r="D52" i="3" s="1"/>
  <c r="G70" i="1"/>
  <c r="D70" i="3" s="1"/>
  <c r="G77" i="1"/>
  <c r="D77" i="3" s="1"/>
  <c r="G84" i="1"/>
  <c r="D84" i="3" s="1"/>
  <c r="G102" i="1"/>
  <c r="D102" i="3" s="1"/>
  <c r="G109" i="1"/>
  <c r="D109" i="3" s="1"/>
  <c r="G116" i="1"/>
  <c r="D116" i="3" s="1"/>
  <c r="G134" i="1"/>
  <c r="D134" i="3" s="1"/>
  <c r="G141" i="1"/>
  <c r="D141" i="3" s="1"/>
  <c r="G148" i="1"/>
  <c r="D148" i="3" s="1"/>
  <c r="G166" i="1"/>
  <c r="D166" i="3" s="1"/>
  <c r="G173" i="1"/>
  <c r="D173" i="3" s="1"/>
  <c r="G180" i="1"/>
  <c r="D180" i="3" s="1"/>
  <c r="G198" i="1"/>
  <c r="D198" i="3" s="1"/>
  <c r="G205" i="1"/>
  <c r="D205" i="3" s="1"/>
  <c r="G212" i="1"/>
  <c r="D212" i="3" s="1"/>
  <c r="G230" i="1"/>
  <c r="D230" i="3" s="1"/>
  <c r="G237" i="1"/>
  <c r="D237" i="3" s="1"/>
  <c r="G244" i="1"/>
  <c r="D244" i="3" s="1"/>
  <c r="G262" i="1"/>
  <c r="D262" i="3" s="1"/>
  <c r="G269" i="1"/>
  <c r="D269" i="3" s="1"/>
  <c r="G276" i="1"/>
  <c r="D276" i="3" s="1"/>
  <c r="G294" i="1"/>
  <c r="D294" i="3" s="1"/>
  <c r="G301" i="1"/>
  <c r="D301" i="3" s="1"/>
  <c r="G308" i="1"/>
  <c r="D308" i="3" s="1"/>
  <c r="G326" i="1"/>
  <c r="D326" i="3" s="1"/>
  <c r="G333" i="1"/>
  <c r="D333" i="3" s="1"/>
  <c r="G340" i="1"/>
  <c r="D340" i="3" s="1"/>
  <c r="G358" i="1"/>
  <c r="D358" i="3" s="1"/>
  <c r="G12" i="1"/>
  <c r="D12" i="3" s="1"/>
  <c r="G28" i="1"/>
  <c r="D28" i="3" s="1"/>
  <c r="G44" i="1"/>
  <c r="D44" i="3" s="1"/>
  <c r="G63" i="1"/>
  <c r="D63" i="3" s="1"/>
  <c r="G67" i="1"/>
  <c r="D67" i="3" s="1"/>
  <c r="G81" i="1"/>
  <c r="D81" i="3" s="1"/>
  <c r="G95" i="1"/>
  <c r="D95" i="3" s="1"/>
  <c r="G99" i="1"/>
  <c r="D99" i="3" s="1"/>
  <c r="G113" i="1"/>
  <c r="D113" i="3" s="1"/>
  <c r="G127" i="1"/>
  <c r="D127" i="3" s="1"/>
  <c r="G131" i="1"/>
  <c r="D131" i="3" s="1"/>
  <c r="G145" i="1"/>
  <c r="D145" i="3" s="1"/>
  <c r="G159" i="1"/>
  <c r="D159" i="3" s="1"/>
  <c r="G163" i="1"/>
  <c r="D163" i="3" s="1"/>
  <c r="G177" i="1"/>
  <c r="D177" i="3" s="1"/>
  <c r="G191" i="1"/>
  <c r="D191" i="3" s="1"/>
  <c r="G195" i="1"/>
  <c r="D195" i="3" s="1"/>
  <c r="G209" i="1"/>
  <c r="D209" i="3" s="1"/>
  <c r="G223" i="1"/>
  <c r="D223" i="3" s="1"/>
  <c r="G227" i="1"/>
  <c r="D227" i="3" s="1"/>
  <c r="G241" i="1"/>
  <c r="D241" i="3" s="1"/>
  <c r="G255" i="1"/>
  <c r="D255" i="3" s="1"/>
  <c r="G259" i="1"/>
  <c r="D259" i="3" s="1"/>
  <c r="G273" i="1"/>
  <c r="D273" i="3" s="1"/>
  <c r="G287" i="1"/>
  <c r="D287" i="3" s="1"/>
  <c r="G291" i="1"/>
  <c r="D291" i="3" s="1"/>
  <c r="G305" i="1"/>
  <c r="D305" i="3" s="1"/>
  <c r="G319" i="1"/>
  <c r="D319" i="3" s="1"/>
  <c r="G323" i="1"/>
  <c r="D323" i="3" s="1"/>
  <c r="G337" i="1"/>
  <c r="D337" i="3" s="1"/>
  <c r="G351" i="1"/>
  <c r="D351" i="3" s="1"/>
  <c r="G355" i="1"/>
  <c r="D355" i="3" s="1"/>
  <c r="G7" i="1"/>
  <c r="D7" i="3" s="1"/>
  <c r="G39" i="1"/>
  <c r="D39" i="3" s="1"/>
  <c r="G53" i="1"/>
  <c r="D53" i="3" s="1"/>
  <c r="G78" i="1"/>
  <c r="D78" i="3" s="1"/>
  <c r="G85" i="1"/>
  <c r="D85" i="3" s="1"/>
  <c r="G110" i="1"/>
  <c r="D110" i="3" s="1"/>
  <c r="G117" i="1"/>
  <c r="D117" i="3" s="1"/>
  <c r="G142" i="1"/>
  <c r="D142" i="3" s="1"/>
  <c r="G149" i="1"/>
  <c r="D149" i="3" s="1"/>
  <c r="G181" i="1"/>
  <c r="D181" i="3" s="1"/>
  <c r="G188" i="1"/>
  <c r="D188" i="3" s="1"/>
  <c r="G206" i="1"/>
  <c r="D206" i="3" s="1"/>
  <c r="G245" i="1"/>
  <c r="D245" i="3" s="1"/>
  <c r="G252" i="1"/>
  <c r="D252" i="3" s="1"/>
  <c r="G270" i="1"/>
  <c r="D270" i="3" s="1"/>
  <c r="G57" i="1"/>
  <c r="D57" i="3" s="1"/>
  <c r="G75" i="1"/>
  <c r="D75" i="3" s="1"/>
  <c r="G107" i="1"/>
  <c r="D107" i="3" s="1"/>
  <c r="G139" i="1"/>
  <c r="D139" i="3" s="1"/>
  <c r="G171" i="1"/>
  <c r="D171" i="3" s="1"/>
  <c r="G217" i="1"/>
  <c r="D217" i="3" s="1"/>
  <c r="G235" i="1"/>
  <c r="D235" i="3" s="1"/>
  <c r="G263" i="1"/>
  <c r="D263" i="3" s="1"/>
  <c r="G295" i="1"/>
  <c r="D295" i="3" s="1"/>
  <c r="G331" i="1"/>
  <c r="D331" i="3" s="1"/>
  <c r="G25" i="1"/>
  <c r="D25" i="3" s="1"/>
  <c r="G86" i="1"/>
  <c r="D86" i="3" s="1"/>
  <c r="G164" i="1"/>
  <c r="D164" i="3" s="1"/>
  <c r="G182" i="1"/>
  <c r="D182" i="3" s="1"/>
  <c r="G221" i="1"/>
  <c r="D221" i="3" s="1"/>
  <c r="G228" i="1"/>
  <c r="D228" i="3" s="1"/>
  <c r="G246" i="1"/>
  <c r="D246" i="3" s="1"/>
  <c r="G253" i="1"/>
  <c r="D253" i="3" s="1"/>
  <c r="G356" i="1"/>
  <c r="D356" i="3" s="1"/>
  <c r="G353" i="1"/>
  <c r="D353" i="3" s="1"/>
  <c r="G289" i="1"/>
  <c r="D289" i="3" s="1"/>
  <c r="G225" i="1"/>
  <c r="D225" i="3" s="1"/>
  <c r="G161" i="1"/>
  <c r="D161" i="3" s="1"/>
  <c r="G97" i="1"/>
  <c r="D97" i="3" s="1"/>
  <c r="H242" i="1"/>
  <c r="H178" i="1"/>
  <c r="H30" i="1"/>
  <c r="H14" i="1"/>
  <c r="H320" i="1"/>
  <c r="H270" i="1"/>
  <c r="H252" i="1"/>
  <c r="H224" i="1"/>
  <c r="H160" i="1"/>
  <c r="H128" i="1"/>
  <c r="H96" i="1"/>
  <c r="H64" i="1"/>
  <c r="H298" i="1"/>
  <c r="H266" i="1"/>
  <c r="H202" i="1"/>
  <c r="H74" i="1"/>
  <c r="H44" i="1"/>
  <c r="H358" i="1"/>
  <c r="H344" i="1"/>
  <c r="H340" i="1"/>
  <c r="H326" i="1"/>
  <c r="H312" i="1"/>
  <c r="H308" i="1"/>
  <c r="H294" i="1"/>
  <c r="H280" i="1"/>
  <c r="H276" i="1"/>
  <c r="H262" i="1"/>
  <c r="H248" i="1"/>
  <c r="H244" i="1"/>
  <c r="H230" i="1"/>
  <c r="H216" i="1"/>
  <c r="H212" i="1"/>
  <c r="H198" i="1"/>
  <c r="H184" i="1"/>
  <c r="H180" i="1"/>
  <c r="H166" i="1"/>
  <c r="H152" i="1"/>
  <c r="H148" i="1"/>
  <c r="H134" i="1"/>
  <c r="H120" i="1"/>
  <c r="H116" i="1"/>
  <c r="H102" i="1"/>
  <c r="H88" i="1"/>
  <c r="H84" i="1"/>
  <c r="H70" i="1"/>
  <c r="H56" i="1"/>
  <c r="H52" i="1"/>
  <c r="H354" i="1"/>
  <c r="F344" i="1"/>
  <c r="C344" i="3" s="1"/>
  <c r="H322" i="1"/>
  <c r="F312" i="1"/>
  <c r="C312" i="3" s="1"/>
  <c r="H290" i="1"/>
  <c r="F280" i="1"/>
  <c r="C280" i="3" s="1"/>
  <c r="H258" i="1"/>
  <c r="F248" i="1"/>
  <c r="C248" i="3" s="1"/>
  <c r="H226" i="1"/>
  <c r="F216" i="1"/>
  <c r="C216" i="3" s="1"/>
  <c r="H194" i="1"/>
  <c r="F184" i="1"/>
  <c r="C184" i="3" s="1"/>
  <c r="H162" i="1"/>
  <c r="F152" i="1"/>
  <c r="C152" i="3" s="1"/>
  <c r="H130" i="1"/>
  <c r="F120" i="1"/>
  <c r="C120" i="3" s="1"/>
  <c r="H98" i="1"/>
  <c r="F88" i="1"/>
  <c r="C88" i="3" s="1"/>
  <c r="H66" i="1"/>
  <c r="F56" i="1"/>
  <c r="C56" i="3" s="1"/>
  <c r="H48" i="1"/>
  <c r="F44" i="1"/>
  <c r="C44" i="3" s="1"/>
  <c r="H38" i="1"/>
  <c r="F28" i="1"/>
  <c r="C28" i="3" s="1"/>
  <c r="H22" i="1"/>
  <c r="H6" i="1"/>
  <c r="H338" i="1"/>
  <c r="H210" i="1"/>
  <c r="H146" i="1"/>
  <c r="H82" i="1"/>
  <c r="H334" i="1"/>
  <c r="H302" i="1"/>
  <c r="H284" i="1"/>
  <c r="H256" i="1"/>
  <c r="H174" i="1"/>
  <c r="H142" i="1"/>
  <c r="H110" i="1"/>
  <c r="H92" i="1"/>
  <c r="H362" i="1"/>
  <c r="H330" i="1"/>
  <c r="H5" i="1"/>
  <c r="H7" i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H149" i="1"/>
  <c r="H151" i="1"/>
  <c r="H153" i="1"/>
  <c r="H155" i="1"/>
  <c r="H157" i="1"/>
  <c r="H159" i="1"/>
  <c r="H161" i="1"/>
  <c r="H163" i="1"/>
  <c r="H165" i="1"/>
  <c r="H167" i="1"/>
  <c r="H169" i="1"/>
  <c r="H171" i="1"/>
  <c r="H173" i="1"/>
  <c r="H175" i="1"/>
  <c r="H177" i="1"/>
  <c r="H179" i="1"/>
  <c r="H181" i="1"/>
  <c r="H183" i="1"/>
  <c r="H185" i="1"/>
  <c r="H187" i="1"/>
  <c r="H189" i="1"/>
  <c r="H191" i="1"/>
  <c r="H193" i="1"/>
  <c r="H195" i="1"/>
  <c r="H197" i="1"/>
  <c r="H199" i="1"/>
  <c r="H201" i="1"/>
  <c r="H203" i="1"/>
  <c r="H205" i="1"/>
  <c r="H207" i="1"/>
  <c r="H209" i="1"/>
  <c r="H211" i="1"/>
  <c r="H213" i="1"/>
  <c r="H215" i="1"/>
  <c r="H217" i="1"/>
  <c r="H219" i="1"/>
  <c r="H221" i="1"/>
  <c r="H223" i="1"/>
  <c r="H225" i="1"/>
  <c r="H227" i="1"/>
  <c r="H229" i="1"/>
  <c r="H231" i="1"/>
  <c r="H233" i="1"/>
  <c r="H235" i="1"/>
  <c r="H237" i="1"/>
  <c r="H239" i="1"/>
  <c r="H241" i="1"/>
  <c r="H243" i="1"/>
  <c r="H245" i="1"/>
  <c r="H247" i="1"/>
  <c r="H249" i="1"/>
  <c r="H251" i="1"/>
  <c r="H253" i="1"/>
  <c r="H255" i="1"/>
  <c r="H257" i="1"/>
  <c r="H259" i="1"/>
  <c r="H261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305" i="1"/>
  <c r="H307" i="1"/>
  <c r="H309" i="1"/>
  <c r="H311" i="1"/>
  <c r="H313" i="1"/>
  <c r="H315" i="1"/>
  <c r="H317" i="1"/>
  <c r="H319" i="1"/>
  <c r="H321" i="1"/>
  <c r="H323" i="1"/>
  <c r="H325" i="1"/>
  <c r="H327" i="1"/>
  <c r="H329" i="1"/>
  <c r="H331" i="1"/>
  <c r="H333" i="1"/>
  <c r="H335" i="1"/>
  <c r="H337" i="1"/>
  <c r="H339" i="1"/>
  <c r="H341" i="1"/>
  <c r="H343" i="1"/>
  <c r="H345" i="1"/>
  <c r="H347" i="1"/>
  <c r="H349" i="1"/>
  <c r="H351" i="1"/>
  <c r="H353" i="1"/>
  <c r="H355" i="1"/>
  <c r="H357" i="1"/>
  <c r="H359" i="1"/>
  <c r="H361" i="1"/>
  <c r="H10" i="1"/>
  <c r="H18" i="1"/>
  <c r="H26" i="1"/>
  <c r="H34" i="1"/>
  <c r="H42" i="1"/>
  <c r="H50" i="1"/>
  <c r="H3" i="1"/>
  <c r="H8" i="1"/>
  <c r="H16" i="1"/>
  <c r="H24" i="1"/>
  <c r="H32" i="1"/>
  <c r="H40" i="1"/>
  <c r="H306" i="1"/>
  <c r="H274" i="1"/>
  <c r="H114" i="1"/>
  <c r="H352" i="1"/>
  <c r="H348" i="1"/>
  <c r="H316" i="1"/>
  <c r="H288" i="1"/>
  <c r="H238" i="1"/>
  <c r="H220" i="1"/>
  <c r="H206" i="1"/>
  <c r="H192" i="1"/>
  <c r="H188" i="1"/>
  <c r="H156" i="1"/>
  <c r="H124" i="1"/>
  <c r="H78" i="1"/>
  <c r="H60" i="1"/>
  <c r="H170" i="1"/>
  <c r="H138" i="1"/>
  <c r="H106" i="1"/>
  <c r="H28" i="1"/>
  <c r="H12" i="1"/>
  <c r="H350" i="1"/>
  <c r="H336" i="1"/>
  <c r="H332" i="1"/>
  <c r="H318" i="1"/>
  <c r="H304" i="1"/>
  <c r="H300" i="1"/>
  <c r="H286" i="1"/>
  <c r="H272" i="1"/>
  <c r="H268" i="1"/>
  <c r="H254" i="1"/>
  <c r="H240" i="1"/>
  <c r="H236" i="1"/>
  <c r="H222" i="1"/>
  <c r="H208" i="1"/>
  <c r="H204" i="1"/>
  <c r="H190" i="1"/>
  <c r="H176" i="1"/>
  <c r="H172" i="1"/>
  <c r="H158" i="1"/>
  <c r="H144" i="1"/>
  <c r="H140" i="1"/>
  <c r="H126" i="1"/>
  <c r="H112" i="1"/>
  <c r="H108" i="1"/>
  <c r="H94" i="1"/>
  <c r="H80" i="1"/>
  <c r="H76" i="1"/>
  <c r="H62" i="1"/>
  <c r="F5" i="1"/>
  <c r="C5" i="3" s="1"/>
  <c r="F7" i="1"/>
  <c r="C7" i="3" s="1"/>
  <c r="F9" i="1"/>
  <c r="C9" i="3" s="1"/>
  <c r="F11" i="1"/>
  <c r="C11" i="3" s="1"/>
  <c r="F13" i="1"/>
  <c r="C13" i="3" s="1"/>
  <c r="F15" i="1"/>
  <c r="C15" i="3" s="1"/>
  <c r="F17" i="1"/>
  <c r="C17" i="3" s="1"/>
  <c r="F19" i="1"/>
  <c r="C19" i="3" s="1"/>
  <c r="F21" i="1"/>
  <c r="C21" i="3" s="1"/>
  <c r="F23" i="1"/>
  <c r="C23" i="3" s="1"/>
  <c r="F25" i="1"/>
  <c r="C25" i="3" s="1"/>
  <c r="F27" i="1"/>
  <c r="C27" i="3" s="1"/>
  <c r="F29" i="1"/>
  <c r="C29" i="3" s="1"/>
  <c r="F31" i="1"/>
  <c r="C31" i="3" s="1"/>
  <c r="F33" i="1"/>
  <c r="C33" i="3" s="1"/>
  <c r="F35" i="1"/>
  <c r="C35" i="3" s="1"/>
  <c r="F37" i="1"/>
  <c r="C37" i="3" s="1"/>
  <c r="F39" i="1"/>
  <c r="C39" i="3" s="1"/>
  <c r="F41" i="1"/>
  <c r="C41" i="3" s="1"/>
  <c r="F43" i="1"/>
  <c r="C43" i="3" s="1"/>
  <c r="F45" i="1"/>
  <c r="C45" i="3" s="1"/>
  <c r="F47" i="1"/>
  <c r="C47" i="3" s="1"/>
  <c r="F49" i="1"/>
  <c r="C49" i="3" s="1"/>
  <c r="F51" i="1"/>
  <c r="C51" i="3" s="1"/>
  <c r="F53" i="1"/>
  <c r="C53" i="3" s="1"/>
  <c r="F55" i="1"/>
  <c r="C55" i="3" s="1"/>
  <c r="F57" i="1"/>
  <c r="C57" i="3" s="1"/>
  <c r="F59" i="1"/>
  <c r="C59" i="3" s="1"/>
  <c r="F61" i="1"/>
  <c r="C61" i="3" s="1"/>
  <c r="F63" i="1"/>
  <c r="C63" i="3" s="1"/>
  <c r="F65" i="1"/>
  <c r="C65" i="3" s="1"/>
  <c r="F67" i="1"/>
  <c r="C67" i="3" s="1"/>
  <c r="F69" i="1"/>
  <c r="C69" i="3" s="1"/>
  <c r="F71" i="1"/>
  <c r="C71" i="3" s="1"/>
  <c r="F73" i="1"/>
  <c r="C73" i="3" s="1"/>
  <c r="F75" i="1"/>
  <c r="C75" i="3" s="1"/>
  <c r="F77" i="1"/>
  <c r="C77" i="3" s="1"/>
  <c r="F79" i="1"/>
  <c r="C79" i="3" s="1"/>
  <c r="F81" i="1"/>
  <c r="C81" i="3" s="1"/>
  <c r="F83" i="1"/>
  <c r="C83" i="3" s="1"/>
  <c r="F85" i="1"/>
  <c r="C85" i="3" s="1"/>
  <c r="F87" i="1"/>
  <c r="C87" i="3" s="1"/>
  <c r="F89" i="1"/>
  <c r="C89" i="3" s="1"/>
  <c r="F91" i="1"/>
  <c r="C91" i="3" s="1"/>
  <c r="F93" i="1"/>
  <c r="C93" i="3" s="1"/>
  <c r="F95" i="1"/>
  <c r="C95" i="3" s="1"/>
  <c r="F97" i="1"/>
  <c r="C97" i="3" s="1"/>
  <c r="F99" i="1"/>
  <c r="C99" i="3" s="1"/>
  <c r="F101" i="1"/>
  <c r="C101" i="3" s="1"/>
  <c r="F103" i="1"/>
  <c r="C103" i="3" s="1"/>
  <c r="F105" i="1"/>
  <c r="C105" i="3" s="1"/>
  <c r="F107" i="1"/>
  <c r="C107" i="3" s="1"/>
  <c r="F109" i="1"/>
  <c r="C109" i="3" s="1"/>
  <c r="F111" i="1"/>
  <c r="C111" i="3" s="1"/>
  <c r="F113" i="1"/>
  <c r="C113" i="3" s="1"/>
  <c r="F115" i="1"/>
  <c r="C115" i="3" s="1"/>
  <c r="F117" i="1"/>
  <c r="C117" i="3" s="1"/>
  <c r="F119" i="1"/>
  <c r="C119" i="3" s="1"/>
  <c r="F121" i="1"/>
  <c r="C121" i="3" s="1"/>
  <c r="F123" i="1"/>
  <c r="C123" i="3" s="1"/>
  <c r="F125" i="1"/>
  <c r="C125" i="3" s="1"/>
  <c r="F127" i="1"/>
  <c r="C127" i="3" s="1"/>
  <c r="F129" i="1"/>
  <c r="C129" i="3" s="1"/>
  <c r="F131" i="1"/>
  <c r="C131" i="3" s="1"/>
  <c r="F133" i="1"/>
  <c r="C133" i="3" s="1"/>
  <c r="F135" i="1"/>
  <c r="C135" i="3" s="1"/>
  <c r="F137" i="1"/>
  <c r="C137" i="3" s="1"/>
  <c r="F139" i="1"/>
  <c r="C139" i="3" s="1"/>
  <c r="F141" i="1"/>
  <c r="C141" i="3" s="1"/>
  <c r="F143" i="1"/>
  <c r="C143" i="3" s="1"/>
  <c r="F145" i="1"/>
  <c r="C145" i="3" s="1"/>
  <c r="F147" i="1"/>
  <c r="C147" i="3" s="1"/>
  <c r="F149" i="1"/>
  <c r="C149" i="3" s="1"/>
  <c r="F151" i="1"/>
  <c r="C151" i="3" s="1"/>
  <c r="F153" i="1"/>
  <c r="C153" i="3" s="1"/>
  <c r="F155" i="1"/>
  <c r="C155" i="3" s="1"/>
  <c r="F157" i="1"/>
  <c r="C157" i="3" s="1"/>
  <c r="F159" i="1"/>
  <c r="C159" i="3" s="1"/>
  <c r="F161" i="1"/>
  <c r="C161" i="3" s="1"/>
  <c r="F163" i="1"/>
  <c r="C163" i="3" s="1"/>
  <c r="F165" i="1"/>
  <c r="C165" i="3" s="1"/>
  <c r="F167" i="1"/>
  <c r="C167" i="3" s="1"/>
  <c r="F169" i="1"/>
  <c r="C169" i="3" s="1"/>
  <c r="F171" i="1"/>
  <c r="C171" i="3" s="1"/>
  <c r="F173" i="1"/>
  <c r="C173" i="3" s="1"/>
  <c r="F175" i="1"/>
  <c r="C175" i="3" s="1"/>
  <c r="F177" i="1"/>
  <c r="C177" i="3" s="1"/>
  <c r="F179" i="1"/>
  <c r="C179" i="3" s="1"/>
  <c r="F181" i="1"/>
  <c r="C181" i="3" s="1"/>
  <c r="F183" i="1"/>
  <c r="C183" i="3" s="1"/>
  <c r="F185" i="1"/>
  <c r="C185" i="3" s="1"/>
  <c r="F187" i="1"/>
  <c r="C187" i="3" s="1"/>
  <c r="F189" i="1"/>
  <c r="C189" i="3" s="1"/>
  <c r="F191" i="1"/>
  <c r="C191" i="3" s="1"/>
  <c r="F193" i="1"/>
  <c r="C193" i="3" s="1"/>
  <c r="F195" i="1"/>
  <c r="C195" i="3" s="1"/>
  <c r="F197" i="1"/>
  <c r="C197" i="3" s="1"/>
  <c r="F199" i="1"/>
  <c r="C199" i="3" s="1"/>
  <c r="F201" i="1"/>
  <c r="C201" i="3" s="1"/>
  <c r="F203" i="1"/>
  <c r="C203" i="3" s="1"/>
  <c r="F205" i="1"/>
  <c r="C205" i="3" s="1"/>
  <c r="F207" i="1"/>
  <c r="C207" i="3" s="1"/>
  <c r="F209" i="1"/>
  <c r="C209" i="3" s="1"/>
  <c r="F211" i="1"/>
  <c r="C211" i="3" s="1"/>
  <c r="F213" i="1"/>
  <c r="C213" i="3" s="1"/>
  <c r="F215" i="1"/>
  <c r="C215" i="3" s="1"/>
  <c r="F217" i="1"/>
  <c r="C217" i="3" s="1"/>
  <c r="F219" i="1"/>
  <c r="C219" i="3" s="1"/>
  <c r="F221" i="1"/>
  <c r="C221" i="3" s="1"/>
  <c r="F223" i="1"/>
  <c r="C223" i="3" s="1"/>
  <c r="F225" i="1"/>
  <c r="C225" i="3" s="1"/>
  <c r="F227" i="1"/>
  <c r="C227" i="3" s="1"/>
  <c r="F229" i="1"/>
  <c r="C229" i="3" s="1"/>
  <c r="F231" i="1"/>
  <c r="C231" i="3" s="1"/>
  <c r="F233" i="1"/>
  <c r="C233" i="3" s="1"/>
  <c r="F235" i="1"/>
  <c r="C235" i="3" s="1"/>
  <c r="F237" i="1"/>
  <c r="C237" i="3" s="1"/>
  <c r="F239" i="1"/>
  <c r="C239" i="3" s="1"/>
  <c r="F241" i="1"/>
  <c r="C241" i="3" s="1"/>
  <c r="F243" i="1"/>
  <c r="C243" i="3" s="1"/>
  <c r="F245" i="1"/>
  <c r="C245" i="3" s="1"/>
  <c r="F247" i="1"/>
  <c r="C247" i="3" s="1"/>
  <c r="F249" i="1"/>
  <c r="C249" i="3" s="1"/>
  <c r="F251" i="1"/>
  <c r="C251" i="3" s="1"/>
  <c r="F253" i="1"/>
  <c r="C253" i="3" s="1"/>
  <c r="F255" i="1"/>
  <c r="C255" i="3" s="1"/>
  <c r="F257" i="1"/>
  <c r="C257" i="3" s="1"/>
  <c r="F259" i="1"/>
  <c r="C259" i="3" s="1"/>
  <c r="F261" i="1"/>
  <c r="C261" i="3" s="1"/>
  <c r="F263" i="1"/>
  <c r="C263" i="3" s="1"/>
  <c r="F265" i="1"/>
  <c r="C265" i="3" s="1"/>
  <c r="F267" i="1"/>
  <c r="C267" i="3" s="1"/>
  <c r="F269" i="1"/>
  <c r="C269" i="3" s="1"/>
  <c r="F271" i="1"/>
  <c r="C271" i="3" s="1"/>
  <c r="F273" i="1"/>
  <c r="C273" i="3" s="1"/>
  <c r="F275" i="1"/>
  <c r="C275" i="3" s="1"/>
  <c r="F277" i="1"/>
  <c r="C277" i="3" s="1"/>
  <c r="F279" i="1"/>
  <c r="C279" i="3" s="1"/>
  <c r="F281" i="1"/>
  <c r="C281" i="3" s="1"/>
  <c r="F283" i="1"/>
  <c r="C283" i="3" s="1"/>
  <c r="F285" i="1"/>
  <c r="C285" i="3" s="1"/>
  <c r="F287" i="1"/>
  <c r="C287" i="3" s="1"/>
  <c r="F289" i="1"/>
  <c r="C289" i="3" s="1"/>
  <c r="F291" i="1"/>
  <c r="C291" i="3" s="1"/>
  <c r="F293" i="1"/>
  <c r="C293" i="3" s="1"/>
  <c r="F295" i="1"/>
  <c r="C295" i="3" s="1"/>
  <c r="F297" i="1"/>
  <c r="C297" i="3" s="1"/>
  <c r="F299" i="1"/>
  <c r="C299" i="3" s="1"/>
  <c r="F301" i="1"/>
  <c r="C301" i="3" s="1"/>
  <c r="F303" i="1"/>
  <c r="C303" i="3" s="1"/>
  <c r="F305" i="1"/>
  <c r="C305" i="3" s="1"/>
  <c r="F307" i="1"/>
  <c r="C307" i="3" s="1"/>
  <c r="F309" i="1"/>
  <c r="C309" i="3" s="1"/>
  <c r="F311" i="1"/>
  <c r="C311" i="3" s="1"/>
  <c r="F313" i="1"/>
  <c r="C313" i="3" s="1"/>
  <c r="F315" i="1"/>
  <c r="C315" i="3" s="1"/>
  <c r="F317" i="1"/>
  <c r="C317" i="3" s="1"/>
  <c r="F319" i="1"/>
  <c r="C319" i="3" s="1"/>
  <c r="F321" i="1"/>
  <c r="C321" i="3" s="1"/>
  <c r="F323" i="1"/>
  <c r="C323" i="3" s="1"/>
  <c r="F325" i="1"/>
  <c r="C325" i="3" s="1"/>
  <c r="F327" i="1"/>
  <c r="C327" i="3" s="1"/>
  <c r="F329" i="1"/>
  <c r="C329" i="3" s="1"/>
  <c r="F331" i="1"/>
  <c r="C331" i="3" s="1"/>
  <c r="F333" i="1"/>
  <c r="C333" i="3" s="1"/>
  <c r="F335" i="1"/>
  <c r="C335" i="3" s="1"/>
  <c r="F337" i="1"/>
  <c r="C337" i="3" s="1"/>
  <c r="F339" i="1"/>
  <c r="C339" i="3" s="1"/>
  <c r="F341" i="1"/>
  <c r="C341" i="3" s="1"/>
  <c r="F343" i="1"/>
  <c r="C343" i="3" s="1"/>
  <c r="F345" i="1"/>
  <c r="C345" i="3" s="1"/>
  <c r="F347" i="1"/>
  <c r="C347" i="3" s="1"/>
  <c r="F349" i="1"/>
  <c r="C349" i="3" s="1"/>
  <c r="F351" i="1"/>
  <c r="C351" i="3" s="1"/>
  <c r="F353" i="1"/>
  <c r="C353" i="3" s="1"/>
  <c r="F355" i="1"/>
  <c r="C355" i="3" s="1"/>
  <c r="F357" i="1"/>
  <c r="C357" i="3" s="1"/>
  <c r="F359" i="1"/>
  <c r="C359" i="3" s="1"/>
  <c r="F361" i="1"/>
  <c r="C361" i="3" s="1"/>
  <c r="F3" i="1"/>
  <c r="C3" i="3" s="1"/>
  <c r="F8" i="1"/>
  <c r="C8" i="3" s="1"/>
  <c r="F16" i="1"/>
  <c r="C16" i="3" s="1"/>
  <c r="F24" i="1"/>
  <c r="C24" i="3" s="1"/>
  <c r="F32" i="1"/>
  <c r="C32" i="3" s="1"/>
  <c r="F40" i="1"/>
  <c r="C40" i="3" s="1"/>
  <c r="F48" i="1"/>
  <c r="C48" i="3" s="1"/>
  <c r="F6" i="1"/>
  <c r="C6" i="3" s="1"/>
  <c r="F14" i="1"/>
  <c r="C14" i="3" s="1"/>
  <c r="F22" i="1"/>
  <c r="C22" i="3" s="1"/>
  <c r="F30" i="1"/>
  <c r="C30" i="3" s="1"/>
  <c r="F38" i="1"/>
  <c r="C38" i="3" s="1"/>
  <c r="H346" i="1"/>
  <c r="F336" i="1"/>
  <c r="C336" i="3" s="1"/>
  <c r="H314" i="1"/>
  <c r="F304" i="1"/>
  <c r="C304" i="3" s="1"/>
  <c r="H282" i="1"/>
  <c r="F272" i="1"/>
  <c r="C272" i="3" s="1"/>
  <c r="H250" i="1"/>
  <c r="F240" i="1"/>
  <c r="C240" i="3" s="1"/>
  <c r="H218" i="1"/>
  <c r="F208" i="1"/>
  <c r="C208" i="3" s="1"/>
  <c r="H186" i="1"/>
  <c r="F176" i="1"/>
  <c r="C176" i="3" s="1"/>
  <c r="H154" i="1"/>
  <c r="F144" i="1"/>
  <c r="C144" i="3" s="1"/>
  <c r="H122" i="1"/>
  <c r="F112" i="1"/>
  <c r="C112" i="3" s="1"/>
  <c r="H90" i="1"/>
  <c r="F80" i="1"/>
  <c r="C80" i="3" s="1"/>
  <c r="H58" i="1"/>
  <c r="F42" i="1"/>
  <c r="C42" i="3" s="1"/>
  <c r="H36" i="1"/>
  <c r="F26" i="1"/>
  <c r="C26" i="3" s="1"/>
  <c r="H20" i="1"/>
  <c r="F10" i="1"/>
  <c r="C10" i="3" s="1"/>
  <c r="H4" i="1"/>
  <c r="I322" i="1" l="1"/>
  <c r="I268" i="1"/>
  <c r="I316" i="1"/>
  <c r="I92" i="1"/>
  <c r="I174" i="1"/>
  <c r="I266" i="1"/>
  <c r="I38" i="1"/>
  <c r="I354" i="1"/>
  <c r="I279" i="1"/>
  <c r="I180" i="1"/>
  <c r="I162" i="1"/>
  <c r="I148" i="1"/>
  <c r="I119" i="1"/>
  <c r="I84" i="1"/>
  <c r="I55" i="1"/>
  <c r="I39" i="1"/>
  <c r="I327" i="1"/>
  <c r="I326" i="1"/>
  <c r="I263" i="1"/>
  <c r="I262" i="1"/>
  <c r="I199" i="1"/>
  <c r="I198" i="1"/>
  <c r="I214" i="1"/>
  <c r="I60" i="1"/>
  <c r="I276" i="1"/>
  <c r="I34" i="1"/>
  <c r="I284" i="1"/>
  <c r="I330" i="1"/>
  <c r="I136" i="1"/>
  <c r="I194" i="1"/>
  <c r="I204" i="1"/>
  <c r="I254" i="1"/>
  <c r="I88" i="1"/>
  <c r="I216" i="1"/>
  <c r="I344" i="1"/>
  <c r="I124" i="1"/>
  <c r="I206" i="1"/>
  <c r="I334" i="1"/>
  <c r="I168" i="1"/>
  <c r="I186" i="1"/>
  <c r="I286" i="1"/>
  <c r="I78" i="1"/>
  <c r="I150" i="1"/>
  <c r="I242" i="1"/>
  <c r="I296" i="1"/>
  <c r="I282" i="1"/>
  <c r="I272" i="1"/>
  <c r="I343" i="1"/>
  <c r="I295" i="1"/>
  <c r="I294" i="1"/>
  <c r="I231" i="1"/>
  <c r="I230" i="1"/>
  <c r="I167" i="1"/>
  <c r="I103" i="1"/>
  <c r="I102" i="1"/>
  <c r="I71" i="1"/>
  <c r="I210" i="1"/>
  <c r="I248" i="1"/>
  <c r="I106" i="1"/>
  <c r="I240" i="1"/>
  <c r="I292" i="1"/>
  <c r="I70" i="1"/>
  <c r="I319" i="1"/>
  <c r="I271" i="1"/>
  <c r="I223" i="1"/>
  <c r="I191" i="1"/>
  <c r="I159" i="1"/>
  <c r="I111" i="1"/>
  <c r="I63" i="1"/>
  <c r="I298" i="1"/>
  <c r="I62" i="1"/>
  <c r="I56" i="1"/>
  <c r="I349" i="1"/>
  <c r="I333" i="1"/>
  <c r="I317" i="1"/>
  <c r="I301" i="1"/>
  <c r="I285" i="1"/>
  <c r="I269" i="1"/>
  <c r="I253" i="1"/>
  <c r="I237" i="1"/>
  <c r="I221" i="1"/>
  <c r="I205" i="1"/>
  <c r="I189" i="1"/>
  <c r="I173" i="1"/>
  <c r="I157" i="1"/>
  <c r="I141" i="1"/>
  <c r="I125" i="1"/>
  <c r="I109" i="1"/>
  <c r="I93" i="1"/>
  <c r="I77" i="1"/>
  <c r="I76" i="1"/>
  <c r="I61" i="1"/>
  <c r="I45" i="1"/>
  <c r="I360" i="1"/>
  <c r="I324" i="1"/>
  <c r="I311" i="1"/>
  <c r="I247" i="1"/>
  <c r="I183" i="1"/>
  <c r="I135" i="1"/>
  <c r="I134" i="1"/>
  <c r="I44" i="1"/>
  <c r="I120" i="1"/>
  <c r="I188" i="1"/>
  <c r="I58" i="1"/>
  <c r="I68" i="1"/>
  <c r="I342" i="1"/>
  <c r="I50" i="1"/>
  <c r="I220" i="1"/>
  <c r="I64" i="1"/>
  <c r="I351" i="1"/>
  <c r="I303" i="1"/>
  <c r="I239" i="1"/>
  <c r="I143" i="1"/>
  <c r="I95" i="1"/>
  <c r="I47" i="1"/>
  <c r="I328" i="1"/>
  <c r="I234" i="1"/>
  <c r="I238" i="1"/>
  <c r="I54" i="1"/>
  <c r="I347" i="1"/>
  <c r="I315" i="1"/>
  <c r="I283" i="1"/>
  <c r="I251" i="1"/>
  <c r="I235" i="1"/>
  <c r="I219" i="1"/>
  <c r="I203" i="1"/>
  <c r="I187" i="1"/>
  <c r="I171" i="1"/>
  <c r="I155" i="1"/>
  <c r="I139" i="1"/>
  <c r="I123" i="1"/>
  <c r="I107" i="1"/>
  <c r="I91" i="1"/>
  <c r="I75" i="1"/>
  <c r="I59" i="1"/>
  <c r="I43" i="1"/>
  <c r="I290" i="1"/>
  <c r="I166" i="1"/>
  <c r="I90" i="1"/>
  <c r="I359" i="1"/>
  <c r="I358" i="1"/>
  <c r="I215" i="1"/>
  <c r="I151" i="1"/>
  <c r="I87" i="1"/>
  <c r="I192" i="1"/>
  <c r="I320" i="1"/>
  <c r="I118" i="1"/>
  <c r="I264" i="1"/>
  <c r="I270" i="1"/>
  <c r="I108" i="1"/>
  <c r="I132" i="1"/>
  <c r="I190" i="1"/>
  <c r="I138" i="1"/>
  <c r="I218" i="1"/>
  <c r="I335" i="1"/>
  <c r="I287" i="1"/>
  <c r="I255" i="1"/>
  <c r="I207" i="1"/>
  <c r="I175" i="1"/>
  <c r="I127" i="1"/>
  <c r="I79" i="1"/>
  <c r="I314" i="1"/>
  <c r="I226" i="1"/>
  <c r="I184" i="1"/>
  <c r="I312" i="1"/>
  <c r="I142" i="1"/>
  <c r="I66" i="1"/>
  <c r="I156" i="1"/>
  <c r="I48" i="1"/>
  <c r="I331" i="1"/>
  <c r="I299" i="1"/>
  <c r="I267" i="1"/>
  <c r="I250" i="1"/>
  <c r="I144" i="1"/>
  <c r="I52" i="1"/>
  <c r="I114" i="1"/>
  <c r="I196" i="1"/>
  <c r="I278" i="1"/>
  <c r="I98" i="1"/>
  <c r="I308" i="1"/>
  <c r="I212" i="1"/>
  <c r="I152" i="1"/>
  <c r="I280" i="1"/>
  <c r="I170" i="1"/>
  <c r="I252" i="1"/>
  <c r="I302" i="1"/>
  <c r="I348" i="1"/>
  <c r="I200" i="1"/>
  <c r="I154" i="1"/>
  <c r="I318" i="1"/>
  <c r="I304" i="1"/>
  <c r="I46" i="1"/>
  <c r="I40" i="1"/>
  <c r="I361" i="1"/>
  <c r="I345" i="1"/>
  <c r="I329" i="1"/>
  <c r="I313" i="1"/>
  <c r="I297" i="1"/>
  <c r="I281" i="1"/>
  <c r="I265" i="1"/>
  <c r="I249" i="1"/>
  <c r="I233" i="1"/>
  <c r="I217" i="1"/>
  <c r="I201" i="1"/>
  <c r="I185" i="1"/>
  <c r="I169" i="1"/>
  <c r="I153" i="1"/>
  <c r="I137" i="1"/>
  <c r="I121" i="1"/>
  <c r="I105" i="1"/>
  <c r="I89" i="1"/>
  <c r="I73" i="1"/>
  <c r="I57" i="1"/>
  <c r="I41" i="1"/>
  <c r="I332" i="1"/>
  <c r="I160" i="1"/>
  <c r="I288" i="1"/>
  <c r="I146" i="1"/>
  <c r="I228" i="1"/>
  <c r="I338" i="1"/>
  <c r="I300" i="1"/>
  <c r="I208" i="1"/>
  <c r="I346" i="1"/>
  <c r="I336" i="1"/>
  <c r="I33" i="1"/>
  <c r="I357" i="1"/>
  <c r="I341" i="1"/>
  <c r="I325" i="1"/>
  <c r="I309" i="1"/>
  <c r="I293" i="1"/>
  <c r="I277" i="1"/>
  <c r="I261" i="1"/>
  <c r="I245" i="1"/>
  <c r="I229" i="1"/>
  <c r="I213" i="1"/>
  <c r="I197" i="1"/>
  <c r="I181" i="1"/>
  <c r="I165" i="1"/>
  <c r="I149" i="1"/>
  <c r="I133" i="1"/>
  <c r="I117" i="1"/>
  <c r="I101" i="1"/>
  <c r="I85" i="1"/>
  <c r="I69" i="1"/>
  <c r="I53" i="1"/>
  <c r="I37" i="1"/>
  <c r="I122" i="1"/>
  <c r="I128" i="1"/>
  <c r="I256" i="1"/>
  <c r="I82" i="1"/>
  <c r="I164" i="1"/>
  <c r="I246" i="1"/>
  <c r="I306" i="1"/>
  <c r="I74" i="1"/>
  <c r="I94" i="1"/>
  <c r="I116" i="1"/>
  <c r="I244" i="1"/>
  <c r="I340" i="1"/>
  <c r="I110" i="1"/>
  <c r="I202" i="1"/>
  <c r="I362" i="1"/>
  <c r="I222" i="1"/>
  <c r="I80" i="1"/>
  <c r="I355" i="1"/>
  <c r="I339" i="1"/>
  <c r="I323" i="1"/>
  <c r="I307" i="1"/>
  <c r="I291" i="1"/>
  <c r="I275" i="1"/>
  <c r="I259" i="1"/>
  <c r="I243" i="1"/>
  <c r="I227" i="1"/>
  <c r="I211" i="1"/>
  <c r="I195" i="1"/>
  <c r="I179" i="1"/>
  <c r="I163" i="1"/>
  <c r="I147" i="1"/>
  <c r="I131" i="1"/>
  <c r="I115" i="1"/>
  <c r="I99" i="1"/>
  <c r="I83" i="1"/>
  <c r="I67" i="1"/>
  <c r="I51" i="1"/>
  <c r="I35" i="1"/>
  <c r="I140" i="1"/>
  <c r="I112" i="1"/>
  <c r="I86" i="1"/>
  <c r="I178" i="1"/>
  <c r="I260" i="1"/>
  <c r="I310" i="1"/>
  <c r="I356" i="1"/>
  <c r="I104" i="1"/>
  <c r="I126" i="1"/>
  <c r="I350" i="1"/>
  <c r="I42" i="1"/>
  <c r="I236" i="1"/>
  <c r="I72" i="1"/>
  <c r="I353" i="1"/>
  <c r="I337" i="1"/>
  <c r="I321" i="1"/>
  <c r="I305" i="1"/>
  <c r="I289" i="1"/>
  <c r="I273" i="1"/>
  <c r="I257" i="1"/>
  <c r="I241" i="1"/>
  <c r="I225" i="1"/>
  <c r="I209" i="1"/>
  <c r="I193" i="1"/>
  <c r="I177" i="1"/>
  <c r="I161" i="1"/>
  <c r="I145" i="1"/>
  <c r="I129" i="1"/>
  <c r="I113" i="1"/>
  <c r="I97" i="1"/>
  <c r="I81" i="1"/>
  <c r="I65" i="1"/>
  <c r="I49" i="1"/>
  <c r="I172" i="1"/>
  <c r="I176" i="1"/>
  <c r="I36" i="1"/>
  <c r="I96" i="1"/>
  <c r="I224" i="1"/>
  <c r="I352" i="1"/>
  <c r="I100" i="1"/>
  <c r="I182" i="1"/>
  <c r="I274" i="1"/>
  <c r="I232" i="1"/>
  <c r="I158" i="1"/>
  <c r="I130" i="1"/>
  <c r="I258" i="1"/>
  <c r="I364" i="1" l="1"/>
  <c r="L2" i="1" s="1"/>
  <c r="E177" i="3" s="1"/>
  <c r="E350" i="3" l="1"/>
  <c r="J111" i="3" s="1"/>
  <c r="E120" i="3"/>
  <c r="E330" i="3"/>
  <c r="J91" i="3" s="1"/>
  <c r="E117" i="3"/>
  <c r="E353" i="3"/>
  <c r="J114" i="3" s="1"/>
  <c r="E155" i="3"/>
  <c r="E65" i="3"/>
  <c r="E204" i="3"/>
  <c r="E243" i="3"/>
  <c r="J4" i="3" s="1"/>
  <c r="E253" i="3"/>
  <c r="J14" i="3" s="1"/>
  <c r="E44" i="3"/>
  <c r="E228" i="3"/>
  <c r="E60" i="3"/>
  <c r="E189" i="3"/>
  <c r="E195" i="3"/>
  <c r="E333" i="3"/>
  <c r="J94" i="3" s="1"/>
  <c r="E275" i="3"/>
  <c r="J36" i="3" s="1"/>
  <c r="E218" i="3"/>
  <c r="E272" i="3"/>
  <c r="J33" i="3" s="1"/>
  <c r="E227" i="3"/>
  <c r="E334" i="3"/>
  <c r="J95" i="3" s="1"/>
  <c r="E66" i="3"/>
  <c r="E217" i="3"/>
  <c r="E94" i="3"/>
  <c r="E232" i="3"/>
  <c r="E249" i="3"/>
  <c r="J10" i="3" s="1"/>
  <c r="E319" i="3"/>
  <c r="J80" i="3" s="1"/>
  <c r="E127" i="3"/>
  <c r="E47" i="3"/>
  <c r="E346" i="3"/>
  <c r="J107" i="3" s="1"/>
  <c r="E194" i="3"/>
  <c r="E153" i="3"/>
  <c r="E208" i="3"/>
  <c r="E337" i="3"/>
  <c r="J98" i="3" s="1"/>
  <c r="E73" i="3"/>
  <c r="E135" i="3"/>
  <c r="E294" i="3"/>
  <c r="J55" i="3" s="1"/>
  <c r="E179" i="3"/>
  <c r="E147" i="3"/>
  <c r="E314" i="3"/>
  <c r="J75" i="3" s="1"/>
  <c r="E295" i="3"/>
  <c r="J56" i="3" s="1"/>
  <c r="E157" i="3"/>
  <c r="E40" i="3"/>
  <c r="E144" i="3"/>
  <c r="E327" i="3"/>
  <c r="J88" i="3" s="1"/>
  <c r="E324" i="3"/>
  <c r="J85" i="3" s="1"/>
  <c r="E352" i="3"/>
  <c r="J113" i="3" s="1"/>
  <c r="E201" i="3"/>
  <c r="E141" i="3"/>
  <c r="E131" i="3"/>
  <c r="E93" i="3"/>
  <c r="E33" i="3"/>
  <c r="E357" i="3"/>
  <c r="J118" i="3" s="1"/>
  <c r="E82" i="3"/>
  <c r="E76" i="3"/>
  <c r="E168" i="3"/>
  <c r="E307" i="3"/>
  <c r="J68" i="3" s="1"/>
  <c r="E230" i="3"/>
  <c r="E112" i="3"/>
  <c r="E284" i="3"/>
  <c r="J45" i="3" s="1"/>
  <c r="E338" i="3"/>
  <c r="J99" i="3" s="1"/>
  <c r="E209" i="3"/>
  <c r="E287" i="3"/>
  <c r="J48" i="3" s="1"/>
  <c r="E61" i="3"/>
  <c r="E192" i="3"/>
  <c r="E41" i="3"/>
  <c r="E247" i="3"/>
  <c r="J8" i="3" s="1"/>
  <c r="E210" i="3"/>
  <c r="E320" i="3"/>
  <c r="J81" i="3" s="1"/>
  <c r="E245" i="3"/>
  <c r="J6" i="3" s="1"/>
  <c r="E315" i="3"/>
  <c r="J76" i="3" s="1"/>
  <c r="E124" i="3"/>
  <c r="E214" i="3"/>
  <c r="E80" i="3"/>
  <c r="E88" i="3"/>
  <c r="E184" i="3"/>
  <c r="E95" i="3"/>
  <c r="E322" i="3"/>
  <c r="J83" i="3" s="1"/>
  <c r="E268" i="3"/>
  <c r="J29" i="3" s="1"/>
  <c r="E38" i="3"/>
  <c r="E316" i="3"/>
  <c r="J77" i="3" s="1"/>
  <c r="E354" i="3"/>
  <c r="J115" i="3" s="1"/>
  <c r="E266" i="3"/>
  <c r="J27" i="3" s="1"/>
  <c r="E39" i="3"/>
  <c r="E162" i="3"/>
  <c r="E119" i="3"/>
  <c r="E84" i="3"/>
  <c r="E279" i="3"/>
  <c r="J40" i="3" s="1"/>
  <c r="E180" i="3"/>
  <c r="E92" i="3"/>
  <c r="E55" i="3"/>
  <c r="E148" i="3"/>
  <c r="E174" i="3"/>
  <c r="E102" i="3"/>
  <c r="E262" i="3"/>
  <c r="J23" i="3" s="1"/>
  <c r="E254" i="3"/>
  <c r="J15" i="3" s="1"/>
  <c r="E143" i="3"/>
  <c r="E48" i="3"/>
  <c r="E229" i="3"/>
  <c r="E225" i="3"/>
  <c r="E242" i="3"/>
  <c r="E219" i="3"/>
  <c r="E121" i="3"/>
  <c r="E186" i="3"/>
  <c r="E321" i="3"/>
  <c r="J82" i="3" s="1"/>
  <c r="E89" i="3"/>
  <c r="E291" i="3"/>
  <c r="J52" i="3" s="1"/>
  <c r="E223" i="3"/>
  <c r="E64" i="3"/>
  <c r="E250" i="3"/>
  <c r="J11" i="3" s="1"/>
  <c r="E293" i="3"/>
  <c r="J54" i="3" s="1"/>
  <c r="E310" i="3"/>
  <c r="J71" i="3" s="1"/>
  <c r="E50" i="3"/>
  <c r="E241" i="3"/>
  <c r="E170" i="3"/>
  <c r="E156" i="3"/>
  <c r="E56" i="3"/>
  <c r="E359" i="3"/>
  <c r="J120" i="3" s="1"/>
  <c r="E348" i="3"/>
  <c r="J109" i="3" s="1"/>
  <c r="E149" i="3"/>
  <c r="E42" i="3"/>
  <c r="E239" i="3"/>
  <c r="E113" i="3"/>
  <c r="E299" i="3"/>
  <c r="J60" i="3" s="1"/>
  <c r="E360" i="3"/>
  <c r="J121" i="3" s="1"/>
  <c r="E248" i="3"/>
  <c r="J9" i="3" s="1"/>
  <c r="E238" i="3"/>
  <c r="E308" i="3"/>
  <c r="J69" i="3" s="1"/>
  <c r="E261" i="3"/>
  <c r="J22" i="3" s="1"/>
  <c r="E104" i="3"/>
  <c r="E77" i="3"/>
  <c r="E256" i="3"/>
  <c r="J17" i="3" s="1"/>
  <c r="E45" i="3"/>
  <c r="E282" i="3"/>
  <c r="J43" i="3" s="1"/>
  <c r="E206" i="3"/>
  <c r="E234" i="3"/>
  <c r="E280" i="3"/>
  <c r="J41" i="3" s="1"/>
  <c r="E101" i="3"/>
  <c r="E97" i="3"/>
  <c r="E103" i="3"/>
  <c r="E91" i="3"/>
  <c r="E288" i="3"/>
  <c r="J49" i="3" s="1"/>
  <c r="E285" i="3"/>
  <c r="J46" i="3" s="1"/>
  <c r="E216" i="3"/>
  <c r="E164" i="3"/>
  <c r="E309" i="3"/>
  <c r="J70" i="3" s="1"/>
  <c r="E196" i="3"/>
  <c r="E49" i="3"/>
  <c r="E240" i="3"/>
  <c r="E342" i="3"/>
  <c r="J103" i="3" s="1"/>
  <c r="E142" i="3"/>
  <c r="E146" i="3"/>
  <c r="E140" i="3"/>
  <c r="E205" i="3"/>
  <c r="E99" i="3"/>
  <c r="E270" i="3"/>
  <c r="J31" i="3" s="1"/>
  <c r="E59" i="3"/>
  <c r="E191" i="3"/>
  <c r="E290" i="3"/>
  <c r="J51" i="3" s="1"/>
  <c r="E98" i="3"/>
  <c r="E277" i="3"/>
  <c r="J38" i="3" s="1"/>
  <c r="E356" i="3"/>
  <c r="J117" i="3" s="1"/>
  <c r="E134" i="3"/>
  <c r="E126" i="3"/>
  <c r="E87" i="3"/>
  <c r="E343" i="3"/>
  <c r="J104" i="3" s="1"/>
  <c r="E231" i="3"/>
  <c r="E303" i="3"/>
  <c r="J64" i="3" s="1"/>
  <c r="E52" i="3"/>
  <c r="E336" i="3"/>
  <c r="J97" i="3" s="1"/>
  <c r="E115" i="3"/>
  <c r="E111" i="3"/>
  <c r="E298" i="3"/>
  <c r="J59" i="3" s="1"/>
  <c r="E347" i="3"/>
  <c r="J108" i="3" s="1"/>
  <c r="E278" i="3"/>
  <c r="J39" i="3" s="1"/>
  <c r="E165" i="3"/>
  <c r="E289" i="3"/>
  <c r="J50" i="3" s="1"/>
  <c r="E123" i="3"/>
  <c r="E158" i="3"/>
  <c r="E197" i="3"/>
  <c r="E345" i="3"/>
  <c r="J106" i="3" s="1"/>
  <c r="E237" i="3"/>
  <c r="E118" i="3"/>
  <c r="E154" i="3"/>
  <c r="E122" i="3"/>
  <c r="E273" i="3"/>
  <c r="J34" i="3" s="1"/>
  <c r="E166" i="3"/>
  <c r="E130" i="3"/>
  <c r="E105" i="3"/>
  <c r="E68" i="3"/>
  <c r="E292" i="3"/>
  <c r="J53" i="3" s="1"/>
  <c r="E283" i="3"/>
  <c r="J44" i="3" s="1"/>
  <c r="E212" i="3"/>
  <c r="E133" i="3"/>
  <c r="E236" i="3"/>
  <c r="E188" i="3"/>
  <c r="E355" i="3"/>
  <c r="J116" i="3" s="1"/>
  <c r="E203" i="3"/>
  <c r="E271" i="3"/>
  <c r="J32" i="3" s="1"/>
  <c r="E150" i="3"/>
  <c r="E235" i="3"/>
  <c r="E46" i="3"/>
  <c r="E116" i="3"/>
  <c r="E224" i="3"/>
  <c r="E106" i="3"/>
  <c r="E151" i="3"/>
  <c r="E213" i="3"/>
  <c r="E58" i="3"/>
  <c r="E71" i="3"/>
  <c r="E100" i="3"/>
  <c r="E181" i="3"/>
  <c r="E199" i="3"/>
  <c r="E62" i="3"/>
  <c r="E171" i="3"/>
  <c r="E302" i="3"/>
  <c r="J63" i="3" s="1"/>
  <c r="E37" i="3"/>
  <c r="E161" i="3"/>
  <c r="E335" i="3"/>
  <c r="J96" i="3" s="1"/>
  <c r="E341" i="3"/>
  <c r="J102" i="3" s="1"/>
  <c r="E51" i="3"/>
  <c r="E198" i="3"/>
  <c r="E109" i="3"/>
  <c r="E108" i="3"/>
  <c r="E313" i="3"/>
  <c r="J74" i="3" s="1"/>
  <c r="E306" i="3"/>
  <c r="J67" i="3" s="1"/>
  <c r="E145" i="3"/>
  <c r="E226" i="3"/>
  <c r="E86" i="3"/>
  <c r="E69" i="3"/>
  <c r="E54" i="3"/>
  <c r="E159" i="3"/>
  <c r="E139" i="3"/>
  <c r="E318" i="3"/>
  <c r="J79" i="3" s="1"/>
  <c r="E128" i="3"/>
  <c r="E257" i="3"/>
  <c r="J18" i="3" s="1"/>
  <c r="E251" i="3"/>
  <c r="J12" i="3" s="1"/>
  <c r="E72" i="3"/>
  <c r="E114" i="3"/>
  <c r="E220" i="3"/>
  <c r="E167" i="3"/>
  <c r="E107" i="3"/>
  <c r="E265" i="3"/>
  <c r="J26" i="3" s="1"/>
  <c r="E339" i="3"/>
  <c r="J100" i="3" s="1"/>
  <c r="E258" i="3"/>
  <c r="J19" i="3" s="1"/>
  <c r="E70" i="3"/>
  <c r="E255" i="3"/>
  <c r="J16" i="3" s="1"/>
  <c r="E85" i="3"/>
  <c r="E75" i="3"/>
  <c r="E269" i="3"/>
  <c r="J30" i="3" s="1"/>
  <c r="E202" i="3"/>
  <c r="E53" i="3"/>
  <c r="E43" i="3"/>
  <c r="E200" i="3"/>
  <c r="E246" i="3"/>
  <c r="J7" i="3" s="1"/>
  <c r="E172" i="3"/>
  <c r="E304" i="3"/>
  <c r="J65" i="3" s="1"/>
  <c r="E81" i="3"/>
  <c r="E193" i="3"/>
  <c r="E136" i="3"/>
  <c r="E183" i="3"/>
  <c r="E138" i="3"/>
  <c r="E185" i="3"/>
  <c r="E222" i="3"/>
  <c r="E176" i="3"/>
  <c r="E281" i="3"/>
  <c r="J42" i="3" s="1"/>
  <c r="E263" i="3"/>
  <c r="J24" i="3" s="1"/>
  <c r="E110" i="3"/>
  <c r="E267" i="3"/>
  <c r="J28" i="3" s="1"/>
  <c r="E349" i="3"/>
  <c r="J110" i="3" s="1"/>
  <c r="E358" i="3"/>
  <c r="J119" i="3" s="1"/>
  <c r="E297" i="3"/>
  <c r="J58" i="3" s="1"/>
  <c r="E74" i="3"/>
  <c r="E129" i="3"/>
  <c r="E132" i="3"/>
  <c r="E96" i="3"/>
  <c r="E361" i="3"/>
  <c r="J122" i="3" s="1"/>
  <c r="E187" i="3"/>
  <c r="E63" i="3"/>
  <c r="E215" i="3"/>
  <c r="E137" i="3"/>
  <c r="E211" i="3"/>
  <c r="E326" i="3"/>
  <c r="J87" i="3" s="1"/>
  <c r="E301" i="3"/>
  <c r="J62" i="3" s="1"/>
  <c r="E312" i="3"/>
  <c r="J73" i="3" s="1"/>
  <c r="E244" i="3"/>
  <c r="J5" i="3" s="1"/>
  <c r="E207" i="3"/>
  <c r="E311" i="3"/>
  <c r="J72" i="3" s="1"/>
  <c r="E35" i="3"/>
  <c r="E260" i="3"/>
  <c r="J21" i="3" s="1"/>
  <c r="E78" i="3"/>
  <c r="E125" i="3"/>
  <c r="E90" i="3"/>
  <c r="E329" i="3"/>
  <c r="J90" i="3" s="1"/>
  <c r="E362" i="3"/>
  <c r="J123" i="3" s="1"/>
  <c r="E182" i="3"/>
  <c r="E332" i="3"/>
  <c r="J93" i="3" s="1"/>
  <c r="E34" i="3"/>
  <c r="E286" i="3"/>
  <c r="J47" i="3" s="1"/>
  <c r="E344" i="3"/>
  <c r="J105" i="3" s="1"/>
  <c r="E351" i="3"/>
  <c r="J112" i="3" s="1"/>
  <c r="E79" i="3"/>
  <c r="E57" i="3"/>
  <c r="E259" i="3"/>
  <c r="J20" i="3" s="1"/>
  <c r="E274" i="3"/>
  <c r="J35" i="3" s="1"/>
  <c r="E300" i="3"/>
  <c r="J61" i="3" s="1"/>
  <c r="E296" i="3"/>
  <c r="J57" i="3" s="1"/>
  <c r="E178" i="3"/>
  <c r="E252" i="3"/>
  <c r="J13" i="3" s="1"/>
  <c r="E221" i="3"/>
  <c r="E264" i="3"/>
  <c r="J25" i="3" s="1"/>
  <c r="E169" i="3"/>
  <c r="E340" i="3"/>
  <c r="J101" i="3" s="1"/>
  <c r="E36" i="3"/>
  <c r="E152" i="3"/>
  <c r="E67" i="3"/>
  <c r="E325" i="3"/>
  <c r="J86" i="3" s="1"/>
  <c r="E175" i="3"/>
  <c r="E317" i="3"/>
  <c r="J78" i="3" s="1"/>
  <c r="E190" i="3"/>
  <c r="E160" i="3"/>
  <c r="E83" i="3"/>
  <c r="E276" i="3"/>
  <c r="J37" i="3" s="1"/>
  <c r="E173" i="3"/>
  <c r="E331" i="3"/>
  <c r="J92" i="3" s="1"/>
  <c r="E323" i="3"/>
  <c r="J84" i="3" s="1"/>
  <c r="E233" i="3"/>
  <c r="E328" i="3"/>
  <c r="J89" i="3" s="1"/>
  <c r="E305" i="3"/>
  <c r="J66" i="3" s="1"/>
  <c r="E163" i="3"/>
  <c r="I14" i="3" l="1"/>
  <c r="I85" i="3"/>
  <c r="I111" i="3"/>
  <c r="I10" i="3"/>
  <c r="I36" i="3"/>
  <c r="I56" i="3"/>
  <c r="I68" i="3"/>
  <c r="I4" i="3"/>
  <c r="I91" i="3"/>
  <c r="I33" i="3"/>
  <c r="I8" i="3"/>
  <c r="I80" i="3"/>
  <c r="I98" i="3"/>
  <c r="I55" i="3"/>
  <c r="I118" i="3"/>
  <c r="I107" i="3"/>
  <c r="I88" i="3"/>
  <c r="I95" i="3"/>
  <c r="I94" i="3"/>
  <c r="I76" i="3"/>
  <c r="I75" i="3"/>
  <c r="I114" i="3"/>
  <c r="I45" i="3"/>
  <c r="I48" i="3"/>
  <c r="I113" i="3"/>
  <c r="I99" i="3"/>
  <c r="I6" i="3"/>
  <c r="I81" i="3"/>
  <c r="I3" i="3"/>
  <c r="J3" i="3"/>
  <c r="I31" i="3"/>
  <c r="I115" i="3"/>
  <c r="I66" i="3"/>
  <c r="I35" i="3"/>
  <c r="I65" i="3"/>
  <c r="I18" i="3"/>
  <c r="I72" i="3"/>
  <c r="I26" i="3"/>
  <c r="I96" i="3"/>
  <c r="I97" i="3"/>
  <c r="I71" i="3"/>
  <c r="I40" i="3"/>
  <c r="I78" i="3"/>
  <c r="I25" i="3"/>
  <c r="I123" i="3"/>
  <c r="I119" i="3"/>
  <c r="I7" i="3"/>
  <c r="I30" i="3"/>
  <c r="I79" i="3"/>
  <c r="I67" i="3"/>
  <c r="I50" i="3"/>
  <c r="I38" i="3"/>
  <c r="I46" i="3"/>
  <c r="I109" i="3"/>
  <c r="I54" i="3"/>
  <c r="I23" i="3"/>
  <c r="I29" i="3"/>
  <c r="I19" i="3"/>
  <c r="I93" i="3"/>
  <c r="I41" i="3"/>
  <c r="I58" i="3"/>
  <c r="I69" i="3"/>
  <c r="I84" i="3"/>
  <c r="I90" i="3"/>
  <c r="I5" i="3"/>
  <c r="I110" i="3"/>
  <c r="I74" i="3"/>
  <c r="I44" i="3"/>
  <c r="I64" i="3"/>
  <c r="I49" i="3"/>
  <c r="I43" i="3"/>
  <c r="I9" i="3"/>
  <c r="I120" i="3"/>
  <c r="I11" i="3"/>
  <c r="I83" i="3"/>
  <c r="I61" i="3"/>
  <c r="I21" i="3"/>
  <c r="I42" i="3"/>
  <c r="I12" i="3"/>
  <c r="I70" i="3"/>
  <c r="I101" i="3"/>
  <c r="I100" i="3"/>
  <c r="I102" i="3"/>
  <c r="I22" i="3"/>
  <c r="I82" i="3"/>
  <c r="I77" i="3"/>
  <c r="I89" i="3"/>
  <c r="I20" i="3"/>
  <c r="I34" i="3"/>
  <c r="I117" i="3"/>
  <c r="I15" i="3"/>
  <c r="I92" i="3"/>
  <c r="I86" i="3"/>
  <c r="I13" i="3"/>
  <c r="I112" i="3"/>
  <c r="I73" i="3"/>
  <c r="I122" i="3"/>
  <c r="I28" i="3"/>
  <c r="I63" i="3"/>
  <c r="I32" i="3"/>
  <c r="I53" i="3"/>
  <c r="I39" i="3"/>
  <c r="I51" i="3"/>
  <c r="I121" i="3"/>
  <c r="I105" i="3"/>
  <c r="I62" i="3"/>
  <c r="I16" i="3"/>
  <c r="I108" i="3"/>
  <c r="I104" i="3"/>
  <c r="I103" i="3"/>
  <c r="I17" i="3"/>
  <c r="I60" i="3"/>
  <c r="I37" i="3"/>
  <c r="I57" i="3"/>
  <c r="I47" i="3"/>
  <c r="I87" i="3"/>
  <c r="I24" i="3"/>
  <c r="I116" i="3"/>
  <c r="I106" i="3"/>
  <c r="I59" i="3"/>
  <c r="I52" i="3"/>
  <c r="I27" i="3"/>
  <c r="J127" i="3" l="1"/>
  <c r="I127" i="3"/>
</calcChain>
</file>

<file path=xl/sharedStrings.xml><?xml version="1.0" encoding="utf-8"?>
<sst xmlns="http://schemas.openxmlformats.org/spreadsheetml/2006/main" count="22" uniqueCount="19">
  <si>
    <t>TIME (miliseconds)</t>
  </si>
  <si>
    <t>A-3 CO2 Sensor</t>
  </si>
  <si>
    <t>A-2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</si>
  <si>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</si>
  <si>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</si>
  <si>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</si>
  <si>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</si>
  <si>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</si>
  <si>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</si>
  <si>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</si>
  <si>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</si>
  <si>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</si>
  <si>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</si>
  <si>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Calibration Date</t>
  </si>
  <si>
    <t>Voltage Readings</t>
  </si>
  <si>
    <t>ppm of CO2</t>
  </si>
  <si>
    <t>A-4 CO2 conc</t>
  </si>
  <si>
    <t>2D</t>
  </si>
  <si>
    <t>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</si>
</sst>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vertical="center" wrapText="1"/>
    </xf>
    <xf numFmtId="1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2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4"/>
  <sheetViews>
    <sheetView workbookViewId="0">
      <selection activeCell="I7" sqref="I7"/>
    </sheetView>
  </sheetViews>
  <sheetFormatPr defaultRowHeight="15" x14ac:dyDescent="0.25"/>
  <sheetData>
    <row r="1" spans="1:12" x14ac:dyDescent="0.25">
      <c r="A1" s="9"/>
      <c r="B1" s="16" t="s">
        <v>14</v>
      </c>
      <c r="C1" s="16"/>
      <c r="D1" s="16"/>
      <c r="F1" s="16" t="s">
        <v>15</v>
      </c>
      <c r="G1" s="16"/>
      <c r="H1" s="16"/>
      <c r="I1" s="16"/>
    </row>
    <row r="2" spans="1:12" ht="15" customHeight="1" x14ac:dyDescent="0.25">
      <c r="A2" s="9" t="s">
        <v>0</v>
      </c>
      <c r="B2" s="9" t="s">
        <v>1</v>
      </c>
      <c r="C2" s="9" t="s">
        <v>2</v>
      </c>
      <c r="D2" s="9" t="s">
        <v>16</v>
      </c>
      <c r="F2" s="9" t="s">
        <v>9</v>
      </c>
      <c r="G2" s="9" t="s">
        <v>10</v>
      </c>
      <c r="H2" s="9" t="s">
        <v>3</v>
      </c>
      <c r="I2" s="13" t="s">
        <v>11</v>
      </c>
      <c r="J2" s="16" t="s">
        <v>12</v>
      </c>
      <c r="K2" s="16"/>
      <c r="L2" s="9">
        <f>$I$364-400</f>
        <v>20.653991705179237</v>
      </c>
    </row>
    <row r="3" spans="1:12" x14ac:dyDescent="0.25">
      <c r="A3">
        <v>114</v>
      </c>
      <c r="B3">
        <v>0.44109999999999999</v>
      </c>
      <c r="C3">
        <v>1.0905</v>
      </c>
      <c r="D3">
        <v>0.62209999999999999</v>
      </c>
      <c r="F3">
        <f>TREND(Calibration!$A$4:$A$6,Calibration!$C$4:$C$6,'CO2 Concentration Data'!C3)</f>
        <v>435.83670637161066</v>
      </c>
      <c r="G3">
        <f>TREND(Calibration!$A$4:$A$6,Calibration!$D$4:$D$6,'CO2 Concentration Data'!B3)</f>
        <v>431.808002198179</v>
      </c>
      <c r="H3">
        <f>TREND(Calibration!$A$4:$A$6,Calibration!$E$4:$E$6,'CO2 Concentration Data'!D3)</f>
        <v>424.20603147178826</v>
      </c>
      <c r="I3" s="14"/>
    </row>
    <row r="4" spans="1:12" x14ac:dyDescent="0.25">
      <c r="A4">
        <v>5650</v>
      </c>
      <c r="B4">
        <v>0.43889999000000002</v>
      </c>
      <c r="C4">
        <v>1.0894000500000001</v>
      </c>
      <c r="D4">
        <v>0.62150002000000004</v>
      </c>
      <c r="F4">
        <f>TREND(Calibration!$A$4:$A$6,Calibration!$C$4:$C$6,'CO2 Concentration Data'!C4)</f>
        <v>435.39055616770014</v>
      </c>
      <c r="G4">
        <f>TREND(Calibration!$A$4:$A$6,Calibration!$D$4:$D$6,'CO2 Concentration Data'!B4)</f>
        <v>429.59102208611682</v>
      </c>
      <c r="H4">
        <f>TREND(Calibration!$A$4:$A$6,Calibration!$E$4:$E$6,'CO2 Concentration Data'!D4)</f>
        <v>423.84426705218971</v>
      </c>
      <c r="I4" s="15"/>
    </row>
    <row r="5" spans="1:12" x14ac:dyDescent="0.25">
      <c r="A5">
        <v>10768</v>
      </c>
      <c r="B5">
        <v>0.44</v>
      </c>
      <c r="C5">
        <v>1.0888999699999999</v>
      </c>
      <c r="D5">
        <v>0.62749999999999995</v>
      </c>
      <c r="F5">
        <f>TREND(Calibration!$A$4:$A$6,Calibration!$C$4:$C$6,'CO2 Concentration Data'!C5)</f>
        <v>435.18771895330713</v>
      </c>
      <c r="G5">
        <f>TREND(Calibration!$A$4:$A$6,Calibration!$D$4:$D$6,'CO2 Concentration Data'!B5)</f>
        <v>430.69951718071616</v>
      </c>
      <c r="H5">
        <f>TREND(Calibration!$A$4:$A$6,Calibration!$E$4:$E$6,'CO2 Concentration Data'!D5)</f>
        <v>427.46201978111907</v>
      </c>
    </row>
    <row r="6" spans="1:12" x14ac:dyDescent="0.25">
      <c r="A6">
        <v>15652</v>
      </c>
      <c r="B6">
        <v>0.4395</v>
      </c>
      <c r="C6">
        <v>1.0872999400000001</v>
      </c>
      <c r="D6">
        <v>0.62749999999999995</v>
      </c>
      <c r="F6">
        <f>TREND(Calibration!$A$4:$A$6,Calibration!$C$4:$C$6,'CO2 Concentration Data'!C6)</f>
        <v>434.53873153500365</v>
      </c>
      <c r="G6">
        <f>TREND(Calibration!$A$4:$A$6,Calibration!$D$4:$D$6,'CO2 Concentration Data'!B6)</f>
        <v>430.19566035459673</v>
      </c>
      <c r="H6">
        <f>TREND(Calibration!$A$4:$A$6,Calibration!$E$4:$E$6,'CO2 Concentration Data'!D6)</f>
        <v>427.46201978111907</v>
      </c>
    </row>
    <row r="7" spans="1:12" x14ac:dyDescent="0.25">
      <c r="A7">
        <v>20676</v>
      </c>
      <c r="B7">
        <v>0.4395</v>
      </c>
      <c r="C7">
        <v>1.0862000000000001</v>
      </c>
      <c r="D7">
        <v>0.61930001000000001</v>
      </c>
      <c r="F7">
        <f>TREND(Calibration!$A$4:$A$6,Calibration!$C$4:$C$6,'CO2 Concentration Data'!C7)</f>
        <v>434.09258538718842</v>
      </c>
      <c r="G7">
        <f>TREND(Calibration!$A$4:$A$6,Calibration!$D$4:$D$6,'CO2 Concentration Data'!B7)</f>
        <v>430.19566035459673</v>
      </c>
      <c r="H7">
        <f>TREND(Calibration!$A$4:$A$6,Calibration!$E$4:$E$6,'CO2 Concentration Data'!D7)</f>
        <v>422.51774726692844</v>
      </c>
    </row>
    <row r="8" spans="1:12" x14ac:dyDescent="0.25">
      <c r="A8">
        <v>25658</v>
      </c>
      <c r="B8">
        <v>0.43730000000000002</v>
      </c>
      <c r="C8">
        <v>1.08179998</v>
      </c>
      <c r="D8">
        <v>0.61330003</v>
      </c>
      <c r="F8">
        <f>TREND(Calibration!$A$4:$A$6,Calibration!$C$4:$C$6,'CO2 Concentration Data'!C8)</f>
        <v>432.30789533744945</v>
      </c>
      <c r="G8">
        <f>TREND(Calibration!$A$4:$A$6,Calibration!$D$4:$D$6,'CO2 Concentration Data'!B8)</f>
        <v>427.97869031967105</v>
      </c>
      <c r="H8">
        <f>TREND(Calibration!$A$4:$A$6,Calibration!$E$4:$E$6,'CO2 Concentration Data'!D8)</f>
        <v>418.89999453799902</v>
      </c>
    </row>
    <row r="9" spans="1:12" x14ac:dyDescent="0.25">
      <c r="A9">
        <v>30649</v>
      </c>
      <c r="B9">
        <v>0.43730000000000002</v>
      </c>
      <c r="C9">
        <v>1.0822999499999999</v>
      </c>
      <c r="D9">
        <v>0.61280000000000001</v>
      </c>
      <c r="F9">
        <f>TREND(Calibration!$A$4:$A$6,Calibration!$C$4:$C$6,'CO2 Concentration Data'!C9)</f>
        <v>432.51068793479396</v>
      </c>
      <c r="G9">
        <f>TREND(Calibration!$A$4:$A$6,Calibration!$D$4:$D$6,'CO2 Concentration Data'!B9)</f>
        <v>427.97869031967105</v>
      </c>
      <c r="H9">
        <f>TREND(Calibration!$A$4:$A$6,Calibration!$E$4:$E$6,'CO2 Concentration Data'!D9)</f>
        <v>418.59849605016296</v>
      </c>
    </row>
    <row r="10" spans="1:12" x14ac:dyDescent="0.25">
      <c r="A10">
        <v>35753</v>
      </c>
      <c r="B10">
        <v>0.43619998999999998</v>
      </c>
      <c r="C10">
        <v>1.0801000599999999</v>
      </c>
      <c r="D10">
        <v>0.61170000000000002</v>
      </c>
      <c r="F10">
        <f>TREND(Calibration!$A$4:$A$6,Calibration!$C$4:$C$6,'CO2 Concentration Data'!C10)</f>
        <v>431.61839158306822</v>
      </c>
      <c r="G10">
        <f>TREND(Calibration!$A$4:$A$6,Calibration!$D$4:$D$6,'CO2 Concentration Data'!B10)</f>
        <v>426.87019522507165</v>
      </c>
      <c r="H10">
        <f>TREND(Calibration!$A$4:$A$6,Calibration!$E$4:$E$6,'CO2 Concentration Data'!D10)</f>
        <v>417.93523917233637</v>
      </c>
    </row>
    <row r="11" spans="1:12" x14ac:dyDescent="0.25">
      <c r="A11">
        <v>40650</v>
      </c>
      <c r="B11">
        <v>0.43680000000000002</v>
      </c>
      <c r="C11">
        <v>1.0779999499999999</v>
      </c>
      <c r="D11">
        <v>0.61170000000000002</v>
      </c>
      <c r="F11">
        <f>TREND(Calibration!$A$4:$A$6,Calibration!$C$4:$C$6,'CO2 Concentration Data'!C11)</f>
        <v>430.76656695037173</v>
      </c>
      <c r="G11">
        <f>TREND(Calibration!$A$4:$A$6,Calibration!$D$4:$D$6,'CO2 Concentration Data'!B11)</f>
        <v>427.47483349355156</v>
      </c>
      <c r="H11">
        <f>TREND(Calibration!$A$4:$A$6,Calibration!$E$4:$E$6,'CO2 Concentration Data'!D11)</f>
        <v>417.93523917233637</v>
      </c>
    </row>
    <row r="12" spans="1:12" x14ac:dyDescent="0.25">
      <c r="A12">
        <v>45655</v>
      </c>
      <c r="B12">
        <v>0.43509998999999999</v>
      </c>
      <c r="C12">
        <v>1.0773999700000001</v>
      </c>
      <c r="D12">
        <v>0.61659998000000005</v>
      </c>
      <c r="F12">
        <f>TREND(Calibration!$A$4:$A$6,Calibration!$C$4:$C$6,'CO2 Concentration Data'!C12)</f>
        <v>430.52320934380583</v>
      </c>
      <c r="G12">
        <f>TREND(Calibration!$A$4:$A$6,Calibration!$D$4:$D$6,'CO2 Concentration Data'!B12)</f>
        <v>425.76171020760881</v>
      </c>
      <c r="H12">
        <f>TREND(Calibration!$A$4:$A$6,Calibration!$E$4:$E$6,'CO2 Concentration Data'!D12)</f>
        <v>420.88973502343913</v>
      </c>
    </row>
    <row r="13" spans="1:12" x14ac:dyDescent="0.25">
      <c r="A13">
        <v>50650</v>
      </c>
      <c r="B13">
        <v>0.43349999</v>
      </c>
      <c r="C13">
        <v>1.0785000300000001</v>
      </c>
      <c r="D13">
        <v>0.61769998000000004</v>
      </c>
      <c r="F13">
        <f>TREND(Calibration!$A$4:$A$6,Calibration!$C$4:$C$6,'CO2 Concentration Data'!C13)</f>
        <v>430.96940416476474</v>
      </c>
      <c r="G13">
        <f>TREND(Calibration!$A$4:$A$6,Calibration!$D$4:$D$6,'CO2 Concentration Data'!B13)</f>
        <v>424.14936836402654</v>
      </c>
      <c r="H13">
        <f>TREND(Calibration!$A$4:$A$6,Calibration!$E$4:$E$6,'CO2 Concentration Data'!D13)</f>
        <v>421.55299190126573</v>
      </c>
    </row>
    <row r="14" spans="1:12" x14ac:dyDescent="0.25">
      <c r="A14">
        <v>55655</v>
      </c>
      <c r="B14">
        <v>0.43290001</v>
      </c>
      <c r="C14">
        <v>1.0773999700000001</v>
      </c>
      <c r="D14">
        <v>0.61440002999999999</v>
      </c>
      <c r="F14">
        <f>TREND(Calibration!$A$4:$A$6,Calibration!$C$4:$C$6,'CO2 Concentration Data'!C14)</f>
        <v>430.52320934380583</v>
      </c>
      <c r="G14">
        <f>TREND(Calibration!$A$4:$A$6,Calibration!$D$4:$D$6,'CO2 Concentration Data'!B14)</f>
        <v>423.54476032695624</v>
      </c>
      <c r="H14">
        <f>TREND(Calibration!$A$4:$A$6,Calibration!$E$4:$E$6,'CO2 Concentration Data'!D14)</f>
        <v>419.56325141582568</v>
      </c>
    </row>
    <row r="15" spans="1:12" x14ac:dyDescent="0.25">
      <c r="A15">
        <v>60655</v>
      </c>
      <c r="B15">
        <v>0.43399999</v>
      </c>
      <c r="C15">
        <v>1.0763000199999999</v>
      </c>
      <c r="D15">
        <v>0.61110001999999997</v>
      </c>
      <c r="F15">
        <f>TREND(Calibration!$A$4:$A$6,Calibration!$C$4:$C$6,'CO2 Concentration Data'!C15)</f>
        <v>430.0770591398952</v>
      </c>
      <c r="G15">
        <f>TREND(Calibration!$A$4:$A$6,Calibration!$D$4:$D$6,'CO2 Concentration Data'!B15)</f>
        <v>424.65322519014603</v>
      </c>
      <c r="H15">
        <f>TREND(Calibration!$A$4:$A$6,Calibration!$E$4:$E$6,'CO2 Concentration Data'!D15)</f>
        <v>417.57347475273775</v>
      </c>
    </row>
    <row r="16" spans="1:12" x14ac:dyDescent="0.25">
      <c r="A16">
        <v>65725</v>
      </c>
      <c r="B16">
        <v>0.43349999</v>
      </c>
      <c r="C16">
        <v>1.07519996</v>
      </c>
      <c r="D16">
        <v>0.61709999999999998</v>
      </c>
      <c r="F16">
        <f>TREND(Calibration!$A$4:$A$6,Calibration!$C$4:$C$6,'CO2 Concentration Data'!C16)</f>
        <v>429.63086431893629</v>
      </c>
      <c r="G16">
        <f>TREND(Calibration!$A$4:$A$6,Calibration!$D$4:$D$6,'CO2 Concentration Data'!B16)</f>
        <v>424.14936836402654</v>
      </c>
      <c r="H16">
        <f>TREND(Calibration!$A$4:$A$6,Calibration!$E$4:$E$6,'CO2 Concentration Data'!D16)</f>
        <v>421.19122748166711</v>
      </c>
    </row>
    <row r="17" spans="1:8" x14ac:dyDescent="0.25">
      <c r="A17">
        <v>70656</v>
      </c>
      <c r="B17">
        <v>0.43290001</v>
      </c>
      <c r="C17">
        <v>1.07519996</v>
      </c>
      <c r="D17">
        <v>0.61709999999999998</v>
      </c>
      <c r="F17">
        <f>TREND(Calibration!$A$4:$A$6,Calibration!$C$4:$C$6,'CO2 Concentration Data'!C17)</f>
        <v>429.63086431893629</v>
      </c>
      <c r="G17">
        <f>TREND(Calibration!$A$4:$A$6,Calibration!$D$4:$D$6,'CO2 Concentration Data'!B17)</f>
        <v>423.54476032695624</v>
      </c>
      <c r="H17">
        <f>TREND(Calibration!$A$4:$A$6,Calibration!$E$4:$E$6,'CO2 Concentration Data'!D17)</f>
        <v>421.19122748166711</v>
      </c>
    </row>
    <row r="18" spans="1:8" x14ac:dyDescent="0.25">
      <c r="A18">
        <v>75654</v>
      </c>
      <c r="B18">
        <v>0.43239999000000001</v>
      </c>
      <c r="C18">
        <v>1.07299995</v>
      </c>
      <c r="D18">
        <v>0.62919997999999999</v>
      </c>
      <c r="F18">
        <f>TREND(Calibration!$A$4:$A$6,Calibration!$C$4:$C$6,'CO2 Concentration Data'!C18)</f>
        <v>428.7385192940668</v>
      </c>
      <c r="G18">
        <f>TREND(Calibration!$A$4:$A$6,Calibration!$D$4:$D$6,'CO2 Concentration Data'!B18)</f>
        <v>423.0408833465637</v>
      </c>
      <c r="H18">
        <f>TREND(Calibration!$A$4:$A$6,Calibration!$E$4:$E$6,'CO2 Concentration Data'!D18)</f>
        <v>428.48704107854434</v>
      </c>
    </row>
    <row r="19" spans="1:8" x14ac:dyDescent="0.25">
      <c r="A19">
        <v>80654</v>
      </c>
      <c r="B19">
        <v>0.43239999000000001</v>
      </c>
      <c r="C19">
        <v>1.08179998</v>
      </c>
      <c r="D19">
        <v>0.63849997999999997</v>
      </c>
      <c r="F19">
        <f>TREND(Calibration!$A$4:$A$6,Calibration!$C$4:$C$6,'CO2 Concentration Data'!C19)</f>
        <v>432.30789533744945</v>
      </c>
      <c r="G19">
        <f>TREND(Calibration!$A$4:$A$6,Calibration!$D$4:$D$6,'CO2 Concentration Data'!B19)</f>
        <v>423.0408833465637</v>
      </c>
      <c r="H19">
        <f>TREND(Calibration!$A$4:$A$6,Calibration!$E$4:$E$6,'CO2 Concentration Data'!D19)</f>
        <v>434.09457650016958</v>
      </c>
    </row>
    <row r="20" spans="1:8" x14ac:dyDescent="0.25">
      <c r="A20">
        <v>85667</v>
      </c>
      <c r="B20">
        <v>0.43070000000000003</v>
      </c>
      <c r="C20">
        <v>1.08560002</v>
      </c>
      <c r="D20">
        <v>0.63739997000000004</v>
      </c>
      <c r="F20">
        <f>TREND(Calibration!$A$4:$A$6,Calibration!$C$4:$C$6,'CO2 Concentration Data'!C20)</f>
        <v>433.84922778062241</v>
      </c>
      <c r="G20">
        <f>TREND(Calibration!$A$4:$A$6,Calibration!$D$4:$D$6,'CO2 Concentration Data'!B20)</f>
        <v>421.32778021489406</v>
      </c>
      <c r="H20">
        <f>TREND(Calibration!$A$4:$A$6,Calibration!$E$4:$E$6,'CO2 Concentration Data'!D20)</f>
        <v>433.43131359273502</v>
      </c>
    </row>
    <row r="21" spans="1:8" x14ac:dyDescent="0.25">
      <c r="A21">
        <v>90656</v>
      </c>
      <c r="B21">
        <v>0.43290001</v>
      </c>
      <c r="C21">
        <v>1.07959998</v>
      </c>
      <c r="D21">
        <v>0.63739997000000004</v>
      </c>
      <c r="F21">
        <f>TREND(Calibration!$A$4:$A$6,Calibration!$C$4:$C$6,'CO2 Concentration Data'!C21)</f>
        <v>431.41555436867526</v>
      </c>
      <c r="G21">
        <f>TREND(Calibration!$A$4:$A$6,Calibration!$D$4:$D$6,'CO2 Concentration Data'!B21)</f>
        <v>423.54476032695624</v>
      </c>
      <c r="H21">
        <f>TREND(Calibration!$A$4:$A$6,Calibration!$E$4:$E$6,'CO2 Concentration Data'!D21)</f>
        <v>433.43131359273502</v>
      </c>
    </row>
    <row r="22" spans="1:8" x14ac:dyDescent="0.25">
      <c r="A22">
        <v>95716</v>
      </c>
      <c r="B22">
        <v>0.43290001</v>
      </c>
      <c r="C22">
        <v>1.08070004</v>
      </c>
      <c r="D22">
        <v>0.63789998999999997</v>
      </c>
      <c r="F22">
        <f>TREND(Calibration!$A$4:$A$6,Calibration!$C$4:$C$6,'CO2 Concentration Data'!C22)</f>
        <v>431.86174918963422</v>
      </c>
      <c r="G22">
        <f>TREND(Calibration!$A$4:$A$6,Calibration!$D$4:$D$6,'CO2 Concentration Data'!B22)</f>
        <v>423.54476032695624</v>
      </c>
      <c r="H22">
        <f>TREND(Calibration!$A$4:$A$6,Calibration!$E$4:$E$6,'CO2 Concentration Data'!D22)</f>
        <v>433.73280605096306</v>
      </c>
    </row>
    <row r="23" spans="1:8" x14ac:dyDescent="0.25">
      <c r="A23">
        <v>100655</v>
      </c>
      <c r="B23">
        <v>0.43459999999999999</v>
      </c>
      <c r="C23">
        <v>1.0834000100000001</v>
      </c>
      <c r="D23">
        <v>0.63300002</v>
      </c>
      <c r="F23">
        <f>TREND(Calibration!$A$4:$A$6,Calibration!$C$4:$C$6,'CO2 Concentration Data'!C23)</f>
        <v>432.95688275575299</v>
      </c>
      <c r="G23">
        <f>TREND(Calibration!$A$4:$A$6,Calibration!$D$4:$D$6,'CO2 Concentration Data'!B23)</f>
        <v>425.25786345862588</v>
      </c>
      <c r="H23">
        <f>TREND(Calibration!$A$4:$A$6,Calibration!$E$4:$E$6,'CO2 Concentration Data'!D23)</f>
        <v>430.77831622946832</v>
      </c>
    </row>
    <row r="24" spans="1:8" x14ac:dyDescent="0.25">
      <c r="A24">
        <v>105662</v>
      </c>
      <c r="B24">
        <v>0.43680000000000002</v>
      </c>
      <c r="C24">
        <v>1.08560002</v>
      </c>
      <c r="D24">
        <v>0.63459997999999995</v>
      </c>
      <c r="F24">
        <f>TREND(Calibration!$A$4:$A$6,Calibration!$C$4:$C$6,'CO2 Concentration Data'!C24)</f>
        <v>433.84922778062241</v>
      </c>
      <c r="G24">
        <f>TREND(Calibration!$A$4:$A$6,Calibration!$D$4:$D$6,'CO2 Concentration Data'!B24)</f>
        <v>427.47483349355156</v>
      </c>
      <c r="H24">
        <f>TREND(Calibration!$A$4:$A$6,Calibration!$E$4:$E$6,'CO2 Concentration Data'!D24)</f>
        <v>431.74302938787514</v>
      </c>
    </row>
    <row r="25" spans="1:8" x14ac:dyDescent="0.25">
      <c r="A25">
        <v>110654</v>
      </c>
      <c r="B25">
        <v>0.43569999999999998</v>
      </c>
      <c r="C25">
        <v>1.0851000500000001</v>
      </c>
      <c r="D25">
        <v>0.62699996999999996</v>
      </c>
      <c r="F25">
        <f>TREND(Calibration!$A$4:$A$6,Calibration!$C$4:$C$6,'CO2 Concentration Data'!C25)</f>
        <v>433.6464351832779</v>
      </c>
      <c r="G25">
        <f>TREND(Calibration!$A$4:$A$6,Calibration!$D$4:$D$6,'CO2 Concentration Data'!B25)</f>
        <v>426.36634847608872</v>
      </c>
      <c r="H25">
        <f>TREND(Calibration!$A$4:$A$6,Calibration!$E$4:$E$6,'CO2 Concentration Data'!D25)</f>
        <v>427.16052129328301</v>
      </c>
    </row>
    <row r="26" spans="1:8" x14ac:dyDescent="0.25">
      <c r="A26">
        <v>115665</v>
      </c>
      <c r="B26">
        <v>0.43840000000000001</v>
      </c>
      <c r="C26">
        <v>1.08449996</v>
      </c>
      <c r="D26">
        <v>0.62749999999999995</v>
      </c>
      <c r="F26">
        <f>TREND(Calibration!$A$4:$A$6,Calibration!$C$4:$C$6,'CO2 Concentration Data'!C26)</f>
        <v>433.40303295966351</v>
      </c>
      <c r="G26">
        <f>TREND(Calibration!$A$4:$A$6,Calibration!$D$4:$D$6,'CO2 Concentration Data'!B26)</f>
        <v>429.08717533713389</v>
      </c>
      <c r="H26">
        <f>TREND(Calibration!$A$4:$A$6,Calibration!$E$4:$E$6,'CO2 Concentration Data'!D26)</f>
        <v>427.46201978111907</v>
      </c>
    </row>
    <row r="27" spans="1:8" x14ac:dyDescent="0.25">
      <c r="A27">
        <v>120654</v>
      </c>
      <c r="B27">
        <v>0.43730000000000002</v>
      </c>
      <c r="C27">
        <v>1.0834000100000001</v>
      </c>
      <c r="D27">
        <v>0.62040001</v>
      </c>
      <c r="F27">
        <f>TREND(Calibration!$A$4:$A$6,Calibration!$C$4:$C$6,'CO2 Concentration Data'!C27)</f>
        <v>432.95688275575299</v>
      </c>
      <c r="G27">
        <f>TREND(Calibration!$A$4:$A$6,Calibration!$D$4:$D$6,'CO2 Concentration Data'!B27)</f>
        <v>427.97869031967105</v>
      </c>
      <c r="H27">
        <f>TREND(Calibration!$A$4:$A$6,Calibration!$E$4:$E$6,'CO2 Concentration Data'!D27)</f>
        <v>423.18100414475509</v>
      </c>
    </row>
    <row r="28" spans="1:8" x14ac:dyDescent="0.25">
      <c r="A28">
        <v>125658</v>
      </c>
      <c r="B28">
        <v>0.43680000000000002</v>
      </c>
      <c r="C28">
        <v>1.0811999999999999</v>
      </c>
      <c r="D28">
        <v>0.62699996999999996</v>
      </c>
      <c r="F28">
        <f>TREND(Calibration!$A$4:$A$6,Calibration!$C$4:$C$6,'CO2 Concentration Data'!C28)</f>
        <v>432.06453773088344</v>
      </c>
      <c r="G28">
        <f>TREND(Calibration!$A$4:$A$6,Calibration!$D$4:$D$6,'CO2 Concentration Data'!B28)</f>
        <v>427.47483349355156</v>
      </c>
      <c r="H28">
        <f>TREND(Calibration!$A$4:$A$6,Calibration!$E$4:$E$6,'CO2 Concentration Data'!D28)</f>
        <v>427.16052129328301</v>
      </c>
    </row>
    <row r="29" spans="1:8" x14ac:dyDescent="0.25">
      <c r="A29">
        <v>130657</v>
      </c>
      <c r="B29">
        <v>0.43680000000000002</v>
      </c>
      <c r="C29">
        <v>1.0834000100000001</v>
      </c>
      <c r="D29">
        <v>0.62480002999999995</v>
      </c>
      <c r="F29">
        <f>TREND(Calibration!$A$4:$A$6,Calibration!$C$4:$C$6,'CO2 Concentration Data'!C29)</f>
        <v>432.95688275575299</v>
      </c>
      <c r="G29">
        <f>TREND(Calibration!$A$4:$A$6,Calibration!$D$4:$D$6,'CO2 Concentration Data'!B29)</f>
        <v>427.47483349355156</v>
      </c>
      <c r="H29">
        <f>TREND(Calibration!$A$4:$A$6,Calibration!$E$4:$E$6,'CO2 Concentration Data'!D29)</f>
        <v>425.83404371527757</v>
      </c>
    </row>
    <row r="30" spans="1:8" x14ac:dyDescent="0.25">
      <c r="A30">
        <v>135651</v>
      </c>
      <c r="B30">
        <v>0.43840000000000001</v>
      </c>
      <c r="C30">
        <v>1.0822999499999999</v>
      </c>
      <c r="D30">
        <v>0.62319999999999998</v>
      </c>
      <c r="F30">
        <f>TREND(Calibration!$A$4:$A$6,Calibration!$C$4:$C$6,'CO2 Concentration Data'!C30)</f>
        <v>432.51068793479396</v>
      </c>
      <c r="G30">
        <f>TREND(Calibration!$A$4:$A$6,Calibration!$D$4:$D$6,'CO2 Concentration Data'!B30)</f>
        <v>429.08717533713389</v>
      </c>
      <c r="H30">
        <f>TREND(Calibration!$A$4:$A$6,Calibration!$E$4:$E$6,'CO2 Concentration Data'!D30)</f>
        <v>424.86928834961492</v>
      </c>
    </row>
    <row r="31" spans="1:8" x14ac:dyDescent="0.25">
      <c r="A31">
        <v>140656</v>
      </c>
      <c r="B31">
        <v>0.43619998999999998</v>
      </c>
      <c r="C31">
        <v>1.0785000300000001</v>
      </c>
      <c r="D31">
        <v>0.61220001999999996</v>
      </c>
      <c r="F31">
        <f>TREND(Calibration!$A$4:$A$6,Calibration!$C$4:$C$6,'CO2 Concentration Data'!C31)</f>
        <v>430.96940416476474</v>
      </c>
      <c r="G31">
        <f>TREND(Calibration!$A$4:$A$6,Calibration!$D$4:$D$6,'CO2 Concentration Data'!B31)</f>
        <v>426.87019522507165</v>
      </c>
      <c r="H31">
        <f>TREND(Calibration!$A$4:$A$6,Calibration!$E$4:$E$6,'CO2 Concentration Data'!D31)</f>
        <v>418.23673163056435</v>
      </c>
    </row>
    <row r="32" spans="1:8" x14ac:dyDescent="0.25">
      <c r="A32">
        <v>145666</v>
      </c>
      <c r="B32">
        <v>0.43619998999999998</v>
      </c>
      <c r="C32">
        <v>1.0801000599999999</v>
      </c>
      <c r="D32">
        <v>0.61280000000000001</v>
      </c>
      <c r="F32">
        <f>TREND(Calibration!$A$4:$A$6,Calibration!$C$4:$C$6,'CO2 Concentration Data'!C32)</f>
        <v>431.61839158306822</v>
      </c>
      <c r="G32">
        <f>TREND(Calibration!$A$4:$A$6,Calibration!$D$4:$D$6,'CO2 Concentration Data'!B32)</f>
        <v>426.87019522507165</v>
      </c>
      <c r="H32">
        <f>TREND(Calibration!$A$4:$A$6,Calibration!$E$4:$E$6,'CO2 Concentration Data'!D32)</f>
        <v>418.59849605016296</v>
      </c>
    </row>
    <row r="33" spans="1:9" x14ac:dyDescent="0.25">
      <c r="A33">
        <v>150771</v>
      </c>
      <c r="B33">
        <v>0.43509998999999999</v>
      </c>
      <c r="C33">
        <v>1.0773999700000001</v>
      </c>
      <c r="D33">
        <v>0.61220001999999996</v>
      </c>
      <c r="F33">
        <f>TREND(Calibration!$A$4:$A$6,Calibration!$C$4:$C$6,'CO2 Concentration Data'!C33)</f>
        <v>430.52320934380583</v>
      </c>
      <c r="G33">
        <f>TREND(Calibration!$A$4:$A$6,Calibration!$D$4:$D$6,'CO2 Concentration Data'!B33)</f>
        <v>425.76171020760881</v>
      </c>
      <c r="H33">
        <f>TREND(Calibration!$A$4:$A$6,Calibration!$E$4:$E$6,'CO2 Concentration Data'!D33)</f>
        <v>418.23673163056435</v>
      </c>
      <c r="I33">
        <f>AVERAGE(H3:H33)</f>
        <v>424.42776505366766</v>
      </c>
    </row>
    <row r="34" spans="1:9" x14ac:dyDescent="0.25">
      <c r="A34">
        <v>155660</v>
      </c>
      <c r="B34">
        <v>0.43399999</v>
      </c>
      <c r="C34">
        <v>1.0773999700000001</v>
      </c>
      <c r="D34">
        <v>0.61769998000000004</v>
      </c>
      <c r="F34">
        <f>TREND(Calibration!$A$4:$A$6,Calibration!$C$4:$C$6,'CO2 Concentration Data'!C34)</f>
        <v>430.52320934380583</v>
      </c>
      <c r="G34">
        <f>TREND(Calibration!$A$4:$A$6,Calibration!$D$4:$D$6,'CO2 Concentration Data'!B34)</f>
        <v>424.65322519014603</v>
      </c>
      <c r="H34">
        <f>TREND(Calibration!$A$4:$A$6,Calibration!$E$4:$E$6,'CO2 Concentration Data'!D34)</f>
        <v>421.55299190126573</v>
      </c>
      <c r="I34">
        <f t="shared" ref="I34:I97" si="0">AVERAGE(H4:H34)</f>
        <v>424.34218313203786</v>
      </c>
    </row>
    <row r="35" spans="1:9" x14ac:dyDescent="0.25">
      <c r="A35">
        <v>160655</v>
      </c>
      <c r="B35">
        <v>0.43509998999999999</v>
      </c>
      <c r="C35">
        <v>1.07519996</v>
      </c>
      <c r="D35">
        <v>0.61330003</v>
      </c>
      <c r="F35">
        <f>TREND(Calibration!$A$4:$A$6,Calibration!$C$4:$C$6,'CO2 Concentration Data'!C35)</f>
        <v>429.63086431893629</v>
      </c>
      <c r="G35">
        <f>TREND(Calibration!$A$4:$A$6,Calibration!$D$4:$D$6,'CO2 Concentration Data'!B35)</f>
        <v>425.76171020760881</v>
      </c>
      <c r="H35">
        <f>TREND(Calibration!$A$4:$A$6,Calibration!$E$4:$E$6,'CO2 Concentration Data'!D35)</f>
        <v>418.89999453799902</v>
      </c>
      <c r="I35">
        <f t="shared" si="0"/>
        <v>424.18269047028974</v>
      </c>
    </row>
    <row r="36" spans="1:9" x14ac:dyDescent="0.25">
      <c r="A36">
        <v>165671</v>
      </c>
      <c r="B36">
        <v>0.43399999</v>
      </c>
      <c r="C36">
        <v>1.07299995</v>
      </c>
      <c r="D36">
        <v>0.62040001</v>
      </c>
      <c r="F36">
        <f>TREND(Calibration!$A$4:$A$6,Calibration!$C$4:$C$6,'CO2 Concentration Data'!C36)</f>
        <v>428.7385192940668</v>
      </c>
      <c r="G36">
        <f>TREND(Calibration!$A$4:$A$6,Calibration!$D$4:$D$6,'CO2 Concentration Data'!B36)</f>
        <v>424.65322519014603</v>
      </c>
      <c r="H36">
        <f>TREND(Calibration!$A$4:$A$6,Calibration!$E$4:$E$6,'CO2 Concentration Data'!D36)</f>
        <v>423.18100414475509</v>
      </c>
      <c r="I36">
        <f t="shared" si="0"/>
        <v>424.04459319169734</v>
      </c>
    </row>
    <row r="37" spans="1:9" x14ac:dyDescent="0.25">
      <c r="A37">
        <v>170653</v>
      </c>
      <c r="B37">
        <v>0.43619998999999998</v>
      </c>
      <c r="C37">
        <v>1.0724999900000001</v>
      </c>
      <c r="D37">
        <v>0.62040001</v>
      </c>
      <c r="F37">
        <f>TREND(Calibration!$A$4:$A$6,Calibration!$C$4:$C$6,'CO2 Concentration Data'!C37)</f>
        <v>428.53573075281759</v>
      </c>
      <c r="G37">
        <f>TREND(Calibration!$A$4:$A$6,Calibration!$D$4:$D$6,'CO2 Concentration Data'!B37)</f>
        <v>426.87019522507165</v>
      </c>
      <c r="H37">
        <f>TREND(Calibration!$A$4:$A$6,Calibration!$E$4:$E$6,'CO2 Concentration Data'!D37)</f>
        <v>423.18100414475509</v>
      </c>
      <c r="I37">
        <f t="shared" si="0"/>
        <v>423.906495913105</v>
      </c>
    </row>
    <row r="38" spans="1:9" x14ac:dyDescent="0.25">
      <c r="A38">
        <v>175657</v>
      </c>
      <c r="B38">
        <v>0.43399999</v>
      </c>
      <c r="C38">
        <v>1.07190001</v>
      </c>
      <c r="D38">
        <v>0.61440002999999999</v>
      </c>
      <c r="F38">
        <f>TREND(Calibration!$A$4:$A$6,Calibration!$C$4:$C$6,'CO2 Concentration Data'!C38)</f>
        <v>428.29237314625158</v>
      </c>
      <c r="G38">
        <f>TREND(Calibration!$A$4:$A$6,Calibration!$D$4:$D$6,'CO2 Concentration Data'!B38)</f>
        <v>424.65322519014603</v>
      </c>
      <c r="H38">
        <f>TREND(Calibration!$A$4:$A$6,Calibration!$E$4:$E$6,'CO2 Concentration Data'!D38)</f>
        <v>419.56325141582568</v>
      </c>
      <c r="I38">
        <f t="shared" si="0"/>
        <v>423.81118959532756</v>
      </c>
    </row>
    <row r="39" spans="1:9" x14ac:dyDescent="0.25">
      <c r="A39">
        <v>180671</v>
      </c>
      <c r="B39">
        <v>0.43180001000000001</v>
      </c>
      <c r="C39">
        <v>1.07140005</v>
      </c>
      <c r="D39">
        <v>0.61879998000000003</v>
      </c>
      <c r="F39">
        <f>TREND(Calibration!$A$4:$A$6,Calibration!$C$4:$C$6,'CO2 Concentration Data'!C39)</f>
        <v>428.08958460500236</v>
      </c>
      <c r="G39">
        <f>TREND(Calibration!$A$4:$A$6,Calibration!$D$4:$D$6,'CO2 Concentration Data'!B39)</f>
        <v>422.4362753094934</v>
      </c>
      <c r="H39">
        <f>TREND(Calibration!$A$4:$A$6,Calibration!$E$4:$E$6,'CO2 Concentration Data'!D39)</f>
        <v>422.21624877909238</v>
      </c>
      <c r="I39">
        <f t="shared" si="0"/>
        <v>423.9181655385886</v>
      </c>
    </row>
    <row r="40" spans="1:9" x14ac:dyDescent="0.25">
      <c r="A40">
        <v>185661</v>
      </c>
      <c r="B40">
        <v>0.43130001000000001</v>
      </c>
      <c r="C40">
        <v>1.06700003</v>
      </c>
      <c r="D40">
        <v>0.61000001000000004</v>
      </c>
      <c r="F40">
        <f>TREND(Calibration!$A$4:$A$6,Calibration!$C$4:$C$6,'CO2 Concentration Data'!C40)</f>
        <v>426.30489455526339</v>
      </c>
      <c r="G40">
        <f>TREND(Calibration!$A$4:$A$6,Calibration!$D$4:$D$6,'CO2 Concentration Data'!B40)</f>
        <v>421.93241848337391</v>
      </c>
      <c r="H40">
        <f>TREND(Calibration!$A$4:$A$6,Calibration!$E$4:$E$6,'CO2 Concentration Data'!D40)</f>
        <v>416.91021184530314</v>
      </c>
      <c r="I40">
        <f t="shared" si="0"/>
        <v>423.86370475778665</v>
      </c>
    </row>
    <row r="41" spans="1:9" x14ac:dyDescent="0.25">
      <c r="A41">
        <v>190653</v>
      </c>
      <c r="B41">
        <v>0.43130001000000001</v>
      </c>
      <c r="C41">
        <v>1.0692000399999999</v>
      </c>
      <c r="D41">
        <v>0.61500001000000004</v>
      </c>
      <c r="F41">
        <f>TREND(Calibration!$A$4:$A$6,Calibration!$C$4:$C$6,'CO2 Concentration Data'!C41)</f>
        <v>427.19723958013282</v>
      </c>
      <c r="G41">
        <f>TREND(Calibration!$A$4:$A$6,Calibration!$D$4:$D$6,'CO2 Concentration Data'!B41)</f>
        <v>421.93241848337391</v>
      </c>
      <c r="H41">
        <f>TREND(Calibration!$A$4:$A$6,Calibration!$E$4:$E$6,'CO2 Concentration Data'!D41)</f>
        <v>419.92501583542429</v>
      </c>
      <c r="I41">
        <f t="shared" si="0"/>
        <v>423.92789110175715</v>
      </c>
    </row>
    <row r="42" spans="1:9" x14ac:dyDescent="0.25">
      <c r="A42">
        <v>195686</v>
      </c>
      <c r="B42">
        <v>0.42969998999999998</v>
      </c>
      <c r="C42">
        <v>1.06980002</v>
      </c>
      <c r="D42">
        <v>0.61390001000000005</v>
      </c>
      <c r="F42">
        <f>TREND(Calibration!$A$4:$A$6,Calibration!$C$4:$C$6,'CO2 Concentration Data'!C42)</f>
        <v>427.44059718669882</v>
      </c>
      <c r="G42">
        <f>TREND(Calibration!$A$4:$A$6,Calibration!$D$4:$D$6,'CO2 Concentration Data'!B42)</f>
        <v>420.32005648551853</v>
      </c>
      <c r="H42">
        <f>TREND(Calibration!$A$4:$A$6,Calibration!$E$4:$E$6,'CO2 Concentration Data'!D42)</f>
        <v>419.26175895759764</v>
      </c>
      <c r="I42">
        <f t="shared" si="0"/>
        <v>423.97068206257211</v>
      </c>
    </row>
    <row r="43" spans="1:9" x14ac:dyDescent="0.25">
      <c r="A43">
        <v>200676</v>
      </c>
      <c r="B43">
        <v>0.43020001000000002</v>
      </c>
      <c r="C43">
        <v>1.06760001</v>
      </c>
      <c r="D43">
        <v>0.61440002999999999</v>
      </c>
      <c r="F43">
        <f>TREND(Calibration!$A$4:$A$6,Calibration!$C$4:$C$6,'CO2 Concentration Data'!C43)</f>
        <v>426.54825216182934</v>
      </c>
      <c r="G43">
        <f>TREND(Calibration!$A$4:$A$6,Calibration!$D$4:$D$6,'CO2 Concentration Data'!B43)</f>
        <v>420.82393346591107</v>
      </c>
      <c r="H43">
        <f>TREND(Calibration!$A$4:$A$6,Calibration!$E$4:$E$6,'CO2 Concentration Data'!D43)</f>
        <v>419.56325141582568</v>
      </c>
      <c r="I43">
        <f t="shared" si="0"/>
        <v>423.92789226877818</v>
      </c>
    </row>
    <row r="44" spans="1:9" x14ac:dyDescent="0.25">
      <c r="A44">
        <v>205654</v>
      </c>
      <c r="B44">
        <v>0.42910000999999998</v>
      </c>
      <c r="C44">
        <v>1.0642999399999999</v>
      </c>
      <c r="D44">
        <v>0.61000001000000004</v>
      </c>
      <c r="F44">
        <f>TREND(Calibration!$A$4:$A$6,Calibration!$C$4:$C$6,'CO2 Concentration Data'!C44)</f>
        <v>425.20971231600089</v>
      </c>
      <c r="G44">
        <f>TREND(Calibration!$A$4:$A$6,Calibration!$D$4:$D$6,'CO2 Concentration Data'!B44)</f>
        <v>419.71544844844823</v>
      </c>
      <c r="H44">
        <f>TREND(Calibration!$A$4:$A$6,Calibration!$E$4:$E$6,'CO2 Concentration Data'!D44)</f>
        <v>416.91021184530314</v>
      </c>
      <c r="I44">
        <f t="shared" si="0"/>
        <v>423.77812517019868</v>
      </c>
    </row>
    <row r="45" spans="1:9" x14ac:dyDescent="0.25">
      <c r="A45">
        <v>210655</v>
      </c>
      <c r="B45">
        <v>0.42860000999999998</v>
      </c>
      <c r="C45">
        <v>1.0631999999999999</v>
      </c>
      <c r="D45">
        <v>0.61549997000000001</v>
      </c>
      <c r="F45">
        <f>TREND(Calibration!$A$4:$A$6,Calibration!$C$4:$C$6,'CO2 Concentration Data'!C45)</f>
        <v>424.76356616818566</v>
      </c>
      <c r="G45">
        <f>TREND(Calibration!$A$4:$A$6,Calibration!$D$4:$D$6,'CO2 Concentration Data'!B45)</f>
        <v>419.21159162232874</v>
      </c>
      <c r="H45">
        <f>TREND(Calibration!$A$4:$A$6,Calibration!$E$4:$E$6,'CO2 Concentration Data'!D45)</f>
        <v>420.22647211600446</v>
      </c>
      <c r="I45">
        <f t="shared" si="0"/>
        <v>423.79951938633349</v>
      </c>
    </row>
    <row r="46" spans="1:9" x14ac:dyDescent="0.25">
      <c r="A46">
        <v>215656</v>
      </c>
      <c r="B46">
        <v>0.42860000999999998</v>
      </c>
      <c r="C46">
        <v>1.06210005</v>
      </c>
      <c r="D46">
        <v>0.61989998999999996</v>
      </c>
      <c r="F46">
        <f>TREND(Calibration!$A$4:$A$6,Calibration!$C$4:$C$6,'CO2 Concentration Data'!C46)</f>
        <v>424.31741596427514</v>
      </c>
      <c r="G46">
        <f>TREND(Calibration!$A$4:$A$6,Calibration!$D$4:$D$6,'CO2 Concentration Data'!B46)</f>
        <v>419.21159162232874</v>
      </c>
      <c r="H46">
        <f>TREND(Calibration!$A$4:$A$6,Calibration!$E$4:$E$6,'CO2 Concentration Data'!D46)</f>
        <v>422.879511686527</v>
      </c>
      <c r="I46">
        <f t="shared" si="0"/>
        <v>423.97068186806865</v>
      </c>
    </row>
    <row r="47" spans="1:9" x14ac:dyDescent="0.25">
      <c r="A47">
        <v>220656</v>
      </c>
      <c r="B47">
        <v>0.42860000999999998</v>
      </c>
      <c r="C47">
        <v>1.0631999999999999</v>
      </c>
      <c r="D47">
        <v>0.61659998000000005</v>
      </c>
      <c r="F47">
        <f>TREND(Calibration!$A$4:$A$6,Calibration!$C$4:$C$6,'CO2 Concentration Data'!C47)</f>
        <v>424.76356616818566</v>
      </c>
      <c r="G47">
        <f>TREND(Calibration!$A$4:$A$6,Calibration!$D$4:$D$6,'CO2 Concentration Data'!B47)</f>
        <v>419.21159162232874</v>
      </c>
      <c r="H47">
        <f>TREND(Calibration!$A$4:$A$6,Calibration!$E$4:$E$6,'CO2 Concentration Data'!D47)</f>
        <v>420.88973502343913</v>
      </c>
      <c r="I47">
        <f t="shared" si="0"/>
        <v>423.96095630489998</v>
      </c>
    </row>
    <row r="48" spans="1:9" x14ac:dyDescent="0.25">
      <c r="A48">
        <v>225690</v>
      </c>
      <c r="B48">
        <v>0.42860000999999998</v>
      </c>
      <c r="C48">
        <v>1.06270003</v>
      </c>
      <c r="D48">
        <v>0.61000001000000004</v>
      </c>
      <c r="F48">
        <f>TREND(Calibration!$A$4:$A$6,Calibration!$C$4:$C$6,'CO2 Concentration Data'!C48)</f>
        <v>424.56077357084115</v>
      </c>
      <c r="G48">
        <f>TREND(Calibration!$A$4:$A$6,Calibration!$D$4:$D$6,'CO2 Concentration Data'!B48)</f>
        <v>419.21159162232874</v>
      </c>
      <c r="H48">
        <f>TREND(Calibration!$A$4:$A$6,Calibration!$E$4:$E$6,'CO2 Concentration Data'!D48)</f>
        <v>416.91021184530314</v>
      </c>
      <c r="I48">
        <f t="shared" si="0"/>
        <v>423.82285902630764</v>
      </c>
    </row>
    <row r="49" spans="1:9" x14ac:dyDescent="0.25">
      <c r="A49">
        <v>230656</v>
      </c>
      <c r="B49">
        <v>0.42750000999999999</v>
      </c>
      <c r="C49">
        <v>1.0631999999999999</v>
      </c>
      <c r="D49">
        <v>0.61170000000000002</v>
      </c>
      <c r="F49">
        <f>TREND(Calibration!$A$4:$A$6,Calibration!$C$4:$C$6,'CO2 Concentration Data'!C49)</f>
        <v>424.76356616818566</v>
      </c>
      <c r="G49">
        <f>TREND(Calibration!$A$4:$A$6,Calibration!$D$4:$D$6,'CO2 Concentration Data'!B49)</f>
        <v>418.1031066048659</v>
      </c>
      <c r="H49">
        <f>TREND(Calibration!$A$4:$A$6,Calibration!$E$4:$E$6,'CO2 Concentration Data'!D49)</f>
        <v>417.93523917233637</v>
      </c>
      <c r="I49">
        <f t="shared" si="0"/>
        <v>423.4824783196558</v>
      </c>
    </row>
    <row r="50" spans="1:9" x14ac:dyDescent="0.25">
      <c r="A50">
        <v>235670</v>
      </c>
      <c r="B50">
        <v>0.42640001</v>
      </c>
      <c r="C50">
        <v>1.06270003</v>
      </c>
      <c r="D50">
        <v>0.61819999999999997</v>
      </c>
      <c r="F50">
        <f>TREND(Calibration!$A$4:$A$6,Calibration!$C$4:$C$6,'CO2 Concentration Data'!C50)</f>
        <v>424.56077357084115</v>
      </c>
      <c r="G50">
        <f>TREND(Calibration!$A$4:$A$6,Calibration!$D$4:$D$6,'CO2 Concentration Data'!B50)</f>
        <v>416.99462158740312</v>
      </c>
      <c r="H50">
        <f>TREND(Calibration!$A$4:$A$6,Calibration!$E$4:$E$6,'CO2 Concentration Data'!D50)</f>
        <v>421.85448435949377</v>
      </c>
      <c r="I50">
        <f t="shared" si="0"/>
        <v>423.08763663769849</v>
      </c>
    </row>
    <row r="51" spans="1:9" x14ac:dyDescent="0.25">
      <c r="A51">
        <v>240655</v>
      </c>
      <c r="B51">
        <v>0.43130001000000001</v>
      </c>
      <c r="C51">
        <v>1.06050003</v>
      </c>
      <c r="D51">
        <v>0.61549997000000001</v>
      </c>
      <c r="F51">
        <f>TREND(Calibration!$A$4:$A$6,Calibration!$C$4:$C$6,'CO2 Concentration Data'!C51)</f>
        <v>423.66843260206696</v>
      </c>
      <c r="G51">
        <f>TREND(Calibration!$A$4:$A$6,Calibration!$D$4:$D$6,'CO2 Concentration Data'!B51)</f>
        <v>421.93241848337391</v>
      </c>
      <c r="H51">
        <f>TREND(Calibration!$A$4:$A$6,Calibration!$E$4:$E$6,'CO2 Concentration Data'!D51)</f>
        <v>420.22647211600446</v>
      </c>
      <c r="I51">
        <f t="shared" si="0"/>
        <v>422.66167400941691</v>
      </c>
    </row>
    <row r="52" spans="1:9" x14ac:dyDescent="0.25">
      <c r="A52">
        <v>245685</v>
      </c>
      <c r="B52">
        <v>0.42799999999999999</v>
      </c>
      <c r="C52">
        <v>1.06050003</v>
      </c>
      <c r="D52">
        <v>0.61659998000000005</v>
      </c>
      <c r="F52">
        <f>TREND(Calibration!$A$4:$A$6,Calibration!$C$4:$C$6,'CO2 Concentration Data'!C52)</f>
        <v>423.66843260206696</v>
      </c>
      <c r="G52">
        <f>TREND(Calibration!$A$4:$A$6,Calibration!$D$4:$D$6,'CO2 Concentration Data'!B52)</f>
        <v>418.60695335384889</v>
      </c>
      <c r="H52">
        <f>TREND(Calibration!$A$4:$A$6,Calibration!$E$4:$E$6,'CO2 Concentration Data'!D52)</f>
        <v>420.88973502343913</v>
      </c>
      <c r="I52">
        <f t="shared" si="0"/>
        <v>422.25710695879434</v>
      </c>
    </row>
    <row r="53" spans="1:9" x14ac:dyDescent="0.25">
      <c r="A53">
        <v>250655</v>
      </c>
      <c r="B53">
        <v>0.42750000999999999</v>
      </c>
      <c r="C53">
        <v>1.0587999800000001</v>
      </c>
      <c r="D53">
        <v>0.61819999999999997</v>
      </c>
      <c r="F53">
        <f>TREND(Calibration!$A$4:$A$6,Calibration!$C$4:$C$6,'CO2 Concentration Data'!C53)</f>
        <v>422.97887611844675</v>
      </c>
      <c r="G53">
        <f>TREND(Calibration!$A$4:$A$6,Calibration!$D$4:$D$6,'CO2 Concentration Data'!B53)</f>
        <v>418.1031066048659</v>
      </c>
      <c r="H53">
        <f>TREND(Calibration!$A$4:$A$6,Calibration!$E$4:$E$6,'CO2 Concentration Data'!D53)</f>
        <v>421.85448435949377</v>
      </c>
      <c r="I53">
        <f t="shared" si="0"/>
        <v>421.8739352913276</v>
      </c>
    </row>
    <row r="54" spans="1:9" x14ac:dyDescent="0.25">
      <c r="A54">
        <v>255659</v>
      </c>
      <c r="B54">
        <v>0.4269</v>
      </c>
      <c r="C54">
        <v>1.0583000199999999</v>
      </c>
      <c r="D54">
        <v>0.60949998999999999</v>
      </c>
      <c r="F54">
        <f>TREND(Calibration!$A$4:$A$6,Calibration!$C$4:$C$6,'CO2 Concentration Data'!C54)</f>
        <v>422.77608757719742</v>
      </c>
      <c r="G54">
        <f>TREND(Calibration!$A$4:$A$6,Calibration!$D$4:$D$6,'CO2 Concentration Data'!B54)</f>
        <v>417.49846833638605</v>
      </c>
      <c r="H54">
        <f>TREND(Calibration!$A$4:$A$6,Calibration!$E$4:$E$6,'CO2 Concentration Data'!D54)</f>
        <v>416.60871938707504</v>
      </c>
      <c r="I54">
        <f t="shared" si="0"/>
        <v>421.41685152221811</v>
      </c>
    </row>
    <row r="55" spans="1:9" x14ac:dyDescent="0.25">
      <c r="A55">
        <v>260655</v>
      </c>
      <c r="B55">
        <v>0.42640001</v>
      </c>
      <c r="C55">
        <v>1.0583000199999999</v>
      </c>
      <c r="D55">
        <v>0.60619997999999997</v>
      </c>
      <c r="F55">
        <f>TREND(Calibration!$A$4:$A$6,Calibration!$C$4:$C$6,'CO2 Concentration Data'!C55)</f>
        <v>422.77608757719742</v>
      </c>
      <c r="G55">
        <f>TREND(Calibration!$A$4:$A$6,Calibration!$D$4:$D$6,'CO2 Concentration Data'!B55)</f>
        <v>416.99462158740312</v>
      </c>
      <c r="H55">
        <f>TREND(Calibration!$A$4:$A$6,Calibration!$E$4:$E$6,'CO2 Concentration Data'!D55)</f>
        <v>414.61894272398712</v>
      </c>
      <c r="I55">
        <f t="shared" si="0"/>
        <v>420.86446162983469</v>
      </c>
    </row>
    <row r="56" spans="1:9" x14ac:dyDescent="0.25">
      <c r="A56">
        <v>265793</v>
      </c>
      <c r="B56">
        <v>0.42750000999999999</v>
      </c>
      <c r="C56">
        <v>1.0577000400000001</v>
      </c>
      <c r="D56">
        <v>0.61000001000000004</v>
      </c>
      <c r="F56">
        <f>TREND(Calibration!$A$4:$A$6,Calibration!$C$4:$C$6,'CO2 Concentration Data'!C56)</f>
        <v>422.53272997063152</v>
      </c>
      <c r="G56">
        <f>TREND(Calibration!$A$4:$A$6,Calibration!$D$4:$D$6,'CO2 Concentration Data'!B56)</f>
        <v>418.1031066048659</v>
      </c>
      <c r="H56">
        <f>TREND(Calibration!$A$4:$A$6,Calibration!$E$4:$E$6,'CO2 Concentration Data'!D56)</f>
        <v>416.91021184530314</v>
      </c>
      <c r="I56">
        <f t="shared" si="0"/>
        <v>420.53380648635141</v>
      </c>
    </row>
    <row r="57" spans="1:9" x14ac:dyDescent="0.25">
      <c r="A57">
        <v>270664</v>
      </c>
      <c r="B57">
        <v>0.42640001</v>
      </c>
      <c r="C57">
        <v>1.0555000299999999</v>
      </c>
      <c r="D57">
        <v>0.61440002999999999</v>
      </c>
      <c r="F57">
        <f>TREND(Calibration!$A$4:$A$6,Calibration!$C$4:$C$6,'CO2 Concentration Data'!C57)</f>
        <v>421.64038494576198</v>
      </c>
      <c r="G57">
        <f>TREND(Calibration!$A$4:$A$6,Calibration!$D$4:$D$6,'CO2 Concentration Data'!B57)</f>
        <v>416.99462158740312</v>
      </c>
      <c r="H57">
        <f>TREND(Calibration!$A$4:$A$6,Calibration!$E$4:$E$6,'CO2 Concentration Data'!D57)</f>
        <v>419.56325141582568</v>
      </c>
      <c r="I57">
        <f t="shared" si="0"/>
        <v>420.27900750682585</v>
      </c>
    </row>
    <row r="58" spans="1:9" x14ac:dyDescent="0.25">
      <c r="A58">
        <v>275656</v>
      </c>
      <c r="B58">
        <v>0.42580000000000001</v>
      </c>
      <c r="C58">
        <v>1.05719995</v>
      </c>
      <c r="D58">
        <v>0.61110001999999997</v>
      </c>
      <c r="F58">
        <f>TREND(Calibration!$A$4:$A$6,Calibration!$C$4:$C$6,'CO2 Concentration Data'!C58)</f>
        <v>422.32988870014321</v>
      </c>
      <c r="G58">
        <f>TREND(Calibration!$A$4:$A$6,Calibration!$D$4:$D$6,'CO2 Concentration Data'!B58)</f>
        <v>416.38998331892321</v>
      </c>
      <c r="H58">
        <f>TREND(Calibration!$A$4:$A$6,Calibration!$E$4:$E$6,'CO2 Concentration Data'!D58)</f>
        <v>417.57347475273775</v>
      </c>
      <c r="I58">
        <f t="shared" si="0"/>
        <v>420.09811946192207</v>
      </c>
    </row>
    <row r="59" spans="1:9" x14ac:dyDescent="0.25">
      <c r="A59">
        <v>280658</v>
      </c>
      <c r="B59">
        <v>0.42469999000000003</v>
      </c>
      <c r="C59">
        <v>1.0544999799999999</v>
      </c>
      <c r="D59">
        <v>0.61110001999999997</v>
      </c>
      <c r="F59">
        <f>TREND(Calibration!$A$4:$A$6,Calibration!$C$4:$C$6,'CO2 Concentration Data'!C59)</f>
        <v>421.2347551340244</v>
      </c>
      <c r="G59">
        <f>TREND(Calibration!$A$4:$A$6,Calibration!$D$4:$D$6,'CO2 Concentration Data'!B59)</f>
        <v>415.28148822432388</v>
      </c>
      <c r="H59">
        <f>TREND(Calibration!$A$4:$A$6,Calibration!$E$4:$E$6,'CO2 Concentration Data'!D59)</f>
        <v>417.57347475273775</v>
      </c>
      <c r="I59">
        <f t="shared" si="0"/>
        <v>419.78885989609807</v>
      </c>
    </row>
    <row r="60" spans="1:9" x14ac:dyDescent="0.25">
      <c r="A60">
        <v>285658</v>
      </c>
      <c r="B60">
        <v>0.42580000000000001</v>
      </c>
      <c r="C60">
        <v>1.0539000000000001</v>
      </c>
      <c r="D60">
        <v>0.61220001999999996</v>
      </c>
      <c r="F60">
        <f>TREND(Calibration!$A$4:$A$6,Calibration!$C$4:$C$6,'CO2 Concentration Data'!C60)</f>
        <v>420.9913975274585</v>
      </c>
      <c r="G60">
        <f>TREND(Calibration!$A$4:$A$6,Calibration!$D$4:$D$6,'CO2 Concentration Data'!B60)</f>
        <v>416.38998331892321</v>
      </c>
      <c r="H60">
        <f>TREND(Calibration!$A$4:$A$6,Calibration!$E$4:$E$6,'CO2 Concentration Data'!D60)</f>
        <v>418.23673163056435</v>
      </c>
      <c r="I60">
        <f t="shared" si="0"/>
        <v>419.54378531272022</v>
      </c>
    </row>
    <row r="61" spans="1:9" x14ac:dyDescent="0.25">
      <c r="A61">
        <v>290656</v>
      </c>
      <c r="B61">
        <v>0.42469999000000003</v>
      </c>
      <c r="C61">
        <v>1.05499995</v>
      </c>
      <c r="D61">
        <v>0.61280000000000001</v>
      </c>
      <c r="F61">
        <f>TREND(Calibration!$A$4:$A$6,Calibration!$C$4:$C$6,'CO2 Concentration Data'!C61)</f>
        <v>421.43754773136902</v>
      </c>
      <c r="G61">
        <f>TREND(Calibration!$A$4:$A$6,Calibration!$D$4:$D$6,'CO2 Concentration Data'!B61)</f>
        <v>415.28148822432388</v>
      </c>
      <c r="H61">
        <f>TREND(Calibration!$A$4:$A$6,Calibration!$E$4:$E$6,'CO2 Concentration Data'!D61)</f>
        <v>418.59849605016296</v>
      </c>
      <c r="I61">
        <f t="shared" si="0"/>
        <v>419.34150169015732</v>
      </c>
    </row>
    <row r="62" spans="1:9" x14ac:dyDescent="0.25">
      <c r="A62">
        <v>295657</v>
      </c>
      <c r="B62">
        <v>0.42750000999999999</v>
      </c>
      <c r="C62">
        <v>1.05719995</v>
      </c>
      <c r="D62">
        <v>0.61659998000000005</v>
      </c>
      <c r="F62">
        <f>TREND(Calibration!$A$4:$A$6,Calibration!$C$4:$C$6,'CO2 Concentration Data'!C62)</f>
        <v>422.32988870014321</v>
      </c>
      <c r="G62">
        <f>TREND(Calibration!$A$4:$A$6,Calibration!$D$4:$D$6,'CO2 Concentration Data'!B62)</f>
        <v>418.1031066048659</v>
      </c>
      <c r="H62">
        <f>TREND(Calibration!$A$4:$A$6,Calibration!$E$4:$E$6,'CO2 Concentration Data'!D62)</f>
        <v>420.88973502343913</v>
      </c>
      <c r="I62">
        <f t="shared" si="0"/>
        <v>419.42708244476609</v>
      </c>
    </row>
    <row r="63" spans="1:9" x14ac:dyDescent="0.25">
      <c r="A63">
        <v>300655</v>
      </c>
      <c r="B63">
        <v>0.42530000000000001</v>
      </c>
      <c r="C63">
        <v>1.0565999699999999</v>
      </c>
      <c r="D63">
        <v>0.62099998999999995</v>
      </c>
      <c r="F63">
        <f>TREND(Calibration!$A$4:$A$6,Calibration!$C$4:$C$6,'CO2 Concentration Data'!C63)</f>
        <v>422.08653109357721</v>
      </c>
      <c r="G63">
        <f>TREND(Calibration!$A$4:$A$6,Calibration!$D$4:$D$6,'CO2 Concentration Data'!B63)</f>
        <v>415.88612649280378</v>
      </c>
      <c r="H63">
        <f>TREND(Calibration!$A$4:$A$6,Calibration!$E$4:$E$6,'CO2 Concentration Data'!D63)</f>
        <v>423.54276856435359</v>
      </c>
      <c r="I63">
        <f t="shared" si="0"/>
        <v>419.58657510651415</v>
      </c>
    </row>
    <row r="64" spans="1:9" x14ac:dyDescent="0.25">
      <c r="A64">
        <v>305656</v>
      </c>
      <c r="B64">
        <v>0.42530000000000001</v>
      </c>
      <c r="C64">
        <v>1.0583000199999999</v>
      </c>
      <c r="D64">
        <v>0.62809998</v>
      </c>
      <c r="F64">
        <f>TREND(Calibration!$A$4:$A$6,Calibration!$C$4:$C$6,'CO2 Concentration Data'!C64)</f>
        <v>422.77608757719742</v>
      </c>
      <c r="G64">
        <f>TREND(Calibration!$A$4:$A$6,Calibration!$D$4:$D$6,'CO2 Concentration Data'!B64)</f>
        <v>415.88612649280378</v>
      </c>
      <c r="H64">
        <f>TREND(Calibration!$A$4:$A$6,Calibration!$E$4:$E$6,'CO2 Concentration Data'!D64)</f>
        <v>427.82378420071768</v>
      </c>
      <c r="I64">
        <f t="shared" si="0"/>
        <v>419.89583486684177</v>
      </c>
    </row>
    <row r="65" spans="1:9" x14ac:dyDescent="0.25">
      <c r="A65">
        <v>310657</v>
      </c>
      <c r="B65">
        <v>0.42640001</v>
      </c>
      <c r="C65">
        <v>1.05719995</v>
      </c>
      <c r="D65">
        <v>0.62809998</v>
      </c>
      <c r="F65">
        <f>TREND(Calibration!$A$4:$A$6,Calibration!$C$4:$C$6,'CO2 Concentration Data'!C65)</f>
        <v>422.32988870014321</v>
      </c>
      <c r="G65">
        <f>TREND(Calibration!$A$4:$A$6,Calibration!$D$4:$D$6,'CO2 Concentration Data'!B65)</f>
        <v>416.99462158740312</v>
      </c>
      <c r="H65">
        <f>TREND(Calibration!$A$4:$A$6,Calibration!$E$4:$E$6,'CO2 Concentration Data'!D65)</f>
        <v>427.82378420071768</v>
      </c>
      <c r="I65">
        <f t="shared" si="0"/>
        <v>420.09811848940473</v>
      </c>
    </row>
    <row r="66" spans="1:9" x14ac:dyDescent="0.25">
      <c r="A66">
        <v>315668</v>
      </c>
      <c r="B66">
        <v>0.42469999000000003</v>
      </c>
      <c r="C66">
        <v>1.0583000199999999</v>
      </c>
      <c r="D66">
        <v>0.61819999999999997</v>
      </c>
      <c r="F66">
        <f>TREND(Calibration!$A$4:$A$6,Calibration!$C$4:$C$6,'CO2 Concentration Data'!C66)</f>
        <v>422.77608757719742</v>
      </c>
      <c r="G66">
        <f>TREND(Calibration!$A$4:$A$6,Calibration!$D$4:$D$6,'CO2 Concentration Data'!B66)</f>
        <v>415.28148822432388</v>
      </c>
      <c r="H66">
        <f>TREND(Calibration!$A$4:$A$6,Calibration!$E$4:$E$6,'CO2 Concentration Data'!D66)</f>
        <v>421.85448435949377</v>
      </c>
      <c r="I66">
        <f t="shared" si="0"/>
        <v>420.19342461267871</v>
      </c>
    </row>
    <row r="67" spans="1:9" x14ac:dyDescent="0.25">
      <c r="A67">
        <v>320656</v>
      </c>
      <c r="B67">
        <v>0.42640001</v>
      </c>
      <c r="C67">
        <v>1.05990005</v>
      </c>
      <c r="D67">
        <v>0.62040001</v>
      </c>
      <c r="F67">
        <f>TREND(Calibration!$A$4:$A$6,Calibration!$C$4:$C$6,'CO2 Concentration Data'!C67)</f>
        <v>423.42507499550095</v>
      </c>
      <c r="G67">
        <f>TREND(Calibration!$A$4:$A$6,Calibration!$D$4:$D$6,'CO2 Concentration Data'!B67)</f>
        <v>416.99462158740312</v>
      </c>
      <c r="H67">
        <f>TREND(Calibration!$A$4:$A$6,Calibration!$E$4:$E$6,'CO2 Concentration Data'!D67)</f>
        <v>423.18100414475509</v>
      </c>
      <c r="I67">
        <f t="shared" si="0"/>
        <v>420.19342461267871</v>
      </c>
    </row>
    <row r="68" spans="1:9" x14ac:dyDescent="0.25">
      <c r="A68">
        <v>325658</v>
      </c>
      <c r="B68">
        <v>0.42860000999999998</v>
      </c>
      <c r="C68">
        <v>1.06210005</v>
      </c>
      <c r="D68">
        <v>0.61989998999999996</v>
      </c>
      <c r="F68">
        <f>TREND(Calibration!$A$4:$A$6,Calibration!$C$4:$C$6,'CO2 Concentration Data'!C68)</f>
        <v>424.31741596427514</v>
      </c>
      <c r="G68">
        <f>TREND(Calibration!$A$4:$A$6,Calibration!$D$4:$D$6,'CO2 Concentration Data'!B68)</f>
        <v>419.21159162232874</v>
      </c>
      <c r="H68">
        <f>TREND(Calibration!$A$4:$A$6,Calibration!$E$4:$E$6,'CO2 Concentration Data'!D68)</f>
        <v>422.879511686527</v>
      </c>
      <c r="I68">
        <f t="shared" si="0"/>
        <v>420.1836990495101</v>
      </c>
    </row>
    <row r="69" spans="1:9" x14ac:dyDescent="0.25">
      <c r="A69">
        <v>330658</v>
      </c>
      <c r="B69">
        <v>0.42860000999999998</v>
      </c>
      <c r="C69">
        <v>1.05990005</v>
      </c>
      <c r="D69">
        <v>0.62099998999999995</v>
      </c>
      <c r="F69">
        <f>TREND(Calibration!$A$4:$A$6,Calibration!$C$4:$C$6,'CO2 Concentration Data'!C69)</f>
        <v>423.42507499550095</v>
      </c>
      <c r="G69">
        <f>TREND(Calibration!$A$4:$A$6,Calibration!$D$4:$D$6,'CO2 Concentration Data'!B69)</f>
        <v>419.21159162232874</v>
      </c>
      <c r="H69">
        <f>TREND(Calibration!$A$4:$A$6,Calibration!$E$4:$E$6,'CO2 Concentration Data'!D69)</f>
        <v>423.54276856435359</v>
      </c>
      <c r="I69">
        <f t="shared" si="0"/>
        <v>420.31207057043036</v>
      </c>
    </row>
    <row r="70" spans="1:9" x14ac:dyDescent="0.25">
      <c r="A70">
        <v>335658</v>
      </c>
      <c r="B70">
        <v>0.42860000999999998</v>
      </c>
      <c r="C70">
        <v>1.05990005</v>
      </c>
      <c r="D70">
        <v>0.62099998999999995</v>
      </c>
      <c r="F70">
        <f>TREND(Calibration!$A$4:$A$6,Calibration!$C$4:$C$6,'CO2 Concentration Data'!C70)</f>
        <v>423.42507499550095</v>
      </c>
      <c r="G70">
        <f>TREND(Calibration!$A$4:$A$6,Calibration!$D$4:$D$6,'CO2 Concentration Data'!B70)</f>
        <v>419.21159162232874</v>
      </c>
      <c r="H70">
        <f>TREND(Calibration!$A$4:$A$6,Calibration!$E$4:$E$6,'CO2 Concentration Data'!D70)</f>
        <v>423.54276856435359</v>
      </c>
      <c r="I70">
        <f t="shared" si="0"/>
        <v>420.35486153124521</v>
      </c>
    </row>
    <row r="71" spans="1:9" x14ac:dyDescent="0.25">
      <c r="A71">
        <v>340658</v>
      </c>
      <c r="B71">
        <v>0.42640001</v>
      </c>
      <c r="C71">
        <v>1.0615999700000001</v>
      </c>
      <c r="D71">
        <v>0.62480002999999995</v>
      </c>
      <c r="F71">
        <f>TREND(Calibration!$A$4:$A$6,Calibration!$C$4:$C$6,'CO2 Concentration Data'!C71)</f>
        <v>424.11457874988218</v>
      </c>
      <c r="G71">
        <f>TREND(Calibration!$A$4:$A$6,Calibration!$D$4:$D$6,'CO2 Concentration Data'!B71)</f>
        <v>416.99462158740312</v>
      </c>
      <c r="H71">
        <f>TREND(Calibration!$A$4:$A$6,Calibration!$E$4:$E$6,'CO2 Concentration Data'!D71)</f>
        <v>425.83404371527757</v>
      </c>
      <c r="I71">
        <f t="shared" si="0"/>
        <v>420.6427270754379</v>
      </c>
    </row>
    <row r="72" spans="1:9" x14ac:dyDescent="0.25">
      <c r="A72">
        <v>345660</v>
      </c>
      <c r="B72">
        <v>0.43020001000000002</v>
      </c>
      <c r="C72">
        <v>1.06099999</v>
      </c>
      <c r="D72">
        <v>0.62699996999999996</v>
      </c>
      <c r="F72">
        <f>TREND(Calibration!$A$4:$A$6,Calibration!$C$4:$C$6,'CO2 Concentration Data'!C72)</f>
        <v>423.87122114331618</v>
      </c>
      <c r="G72">
        <f>TREND(Calibration!$A$4:$A$6,Calibration!$D$4:$D$6,'CO2 Concentration Data'!B72)</f>
        <v>420.82393346591107</v>
      </c>
      <c r="H72">
        <f>TREND(Calibration!$A$4:$A$6,Calibration!$E$4:$E$6,'CO2 Concentration Data'!D72)</f>
        <v>427.16052129328301</v>
      </c>
      <c r="I72">
        <f t="shared" si="0"/>
        <v>420.8761304773044</v>
      </c>
    </row>
    <row r="73" spans="1:9" x14ac:dyDescent="0.25">
      <c r="A73">
        <v>350658</v>
      </c>
      <c r="B73">
        <v>0.42910000999999998</v>
      </c>
      <c r="C73">
        <v>1.0583000199999999</v>
      </c>
      <c r="D73">
        <v>0.62480002999999995</v>
      </c>
      <c r="F73">
        <f>TREND(Calibration!$A$4:$A$6,Calibration!$C$4:$C$6,'CO2 Concentration Data'!C73)</f>
        <v>422.77608757719742</v>
      </c>
      <c r="G73">
        <f>TREND(Calibration!$A$4:$A$6,Calibration!$D$4:$D$6,'CO2 Concentration Data'!B73)</f>
        <v>419.71544844844823</v>
      </c>
      <c r="H73">
        <f>TREND(Calibration!$A$4:$A$6,Calibration!$E$4:$E$6,'CO2 Concentration Data'!D73)</f>
        <v>425.83404371527757</v>
      </c>
      <c r="I73">
        <f t="shared" si="0"/>
        <v>421.08813966303597</v>
      </c>
    </row>
    <row r="74" spans="1:9" x14ac:dyDescent="0.25">
      <c r="A74">
        <v>355657</v>
      </c>
      <c r="B74">
        <v>0.42420000000000002</v>
      </c>
      <c r="C74">
        <v>1.0631999999999999</v>
      </c>
      <c r="D74">
        <v>0.62749999999999995</v>
      </c>
      <c r="F74">
        <f>TREND(Calibration!$A$4:$A$6,Calibration!$C$4:$C$6,'CO2 Concentration Data'!C74)</f>
        <v>424.76356616818566</v>
      </c>
      <c r="G74">
        <f>TREND(Calibration!$A$4:$A$6,Calibration!$D$4:$D$6,'CO2 Concentration Data'!B74)</f>
        <v>414.77764147534094</v>
      </c>
      <c r="H74">
        <f>TREND(Calibration!$A$4:$A$6,Calibration!$E$4:$E$6,'CO2 Concentration Data'!D74)</f>
        <v>427.46201978111907</v>
      </c>
      <c r="I74">
        <f t="shared" si="0"/>
        <v>421.34293864256159</v>
      </c>
    </row>
    <row r="75" spans="1:9" x14ac:dyDescent="0.25">
      <c r="A75">
        <v>360655</v>
      </c>
      <c r="B75">
        <v>0.42799999999999999</v>
      </c>
      <c r="C75">
        <v>1.0615999700000001</v>
      </c>
      <c r="D75">
        <v>0.62209999999999999</v>
      </c>
      <c r="F75">
        <f>TREND(Calibration!$A$4:$A$6,Calibration!$C$4:$C$6,'CO2 Concentration Data'!C75)</f>
        <v>424.11457874988218</v>
      </c>
      <c r="G75">
        <f>TREND(Calibration!$A$4:$A$6,Calibration!$D$4:$D$6,'CO2 Concentration Data'!B75)</f>
        <v>418.60695335384889</v>
      </c>
      <c r="H75">
        <f>TREND(Calibration!$A$4:$A$6,Calibration!$E$4:$E$6,'CO2 Concentration Data'!D75)</f>
        <v>424.20603147178826</v>
      </c>
      <c r="I75">
        <f t="shared" si="0"/>
        <v>421.57828766277078</v>
      </c>
    </row>
    <row r="76" spans="1:9" x14ac:dyDescent="0.25">
      <c r="A76">
        <v>365659</v>
      </c>
      <c r="B76">
        <v>0.44659999</v>
      </c>
      <c r="C76">
        <v>1.0636999600000001</v>
      </c>
      <c r="D76">
        <v>0.62319999999999998</v>
      </c>
      <c r="F76">
        <f>TREND(Calibration!$A$4:$A$6,Calibration!$C$4:$C$6,'CO2 Concentration Data'!C76)</f>
        <v>424.966354709435</v>
      </c>
      <c r="G76">
        <f>TREND(Calibration!$A$4:$A$6,Calibration!$D$4:$D$6,'CO2 Concentration Data'!B76)</f>
        <v>437.35041720835665</v>
      </c>
      <c r="H76">
        <f>TREND(Calibration!$A$4:$A$6,Calibration!$E$4:$E$6,'CO2 Concentration Data'!D76)</f>
        <v>424.86928834961492</v>
      </c>
      <c r="I76">
        <f t="shared" si="0"/>
        <v>421.72805592837108</v>
      </c>
    </row>
    <row r="77" spans="1:9" x14ac:dyDescent="0.25">
      <c r="A77">
        <v>370657</v>
      </c>
      <c r="B77">
        <v>0.47670001000000001</v>
      </c>
      <c r="C77">
        <v>1.0747</v>
      </c>
      <c r="D77">
        <v>0.61390001000000005</v>
      </c>
      <c r="F77">
        <f>TREND(Calibration!$A$4:$A$6,Calibration!$C$4:$C$6,'CO2 Concentration Data'!C77)</f>
        <v>429.42807577768701</v>
      </c>
      <c r="G77">
        <f>TREND(Calibration!$A$4:$A$6,Calibration!$D$4:$D$6,'CO2 Concentration Data'!B77)</f>
        <v>467.68261829502183</v>
      </c>
      <c r="H77">
        <f>TREND(Calibration!$A$4:$A$6,Calibration!$E$4:$E$6,'CO2 Concentration Data'!D77)</f>
        <v>419.26175895759764</v>
      </c>
      <c r="I77">
        <f t="shared" si="0"/>
        <v>421.61135422743791</v>
      </c>
    </row>
    <row r="78" spans="1:9" x14ac:dyDescent="0.25">
      <c r="A78">
        <v>375657</v>
      </c>
      <c r="B78">
        <v>0.52969997999999996</v>
      </c>
      <c r="C78">
        <v>1.0785000300000001</v>
      </c>
      <c r="D78">
        <v>0.61659998000000005</v>
      </c>
      <c r="F78">
        <f>TREND(Calibration!$A$4:$A$6,Calibration!$C$4:$C$6,'CO2 Concentration Data'!C78)</f>
        <v>430.96940416476474</v>
      </c>
      <c r="G78">
        <f>TREND(Calibration!$A$4:$A$6,Calibration!$D$4:$D$6,'CO2 Concentration Data'!B78)</f>
        <v>521.09141163227605</v>
      </c>
      <c r="H78">
        <f>TREND(Calibration!$A$4:$A$6,Calibration!$E$4:$E$6,'CO2 Concentration Data'!D78)</f>
        <v>420.88973502343913</v>
      </c>
      <c r="I78">
        <f t="shared" si="0"/>
        <v>421.61135422743786</v>
      </c>
    </row>
    <row r="79" spans="1:9" x14ac:dyDescent="0.25">
      <c r="A79">
        <v>380660</v>
      </c>
      <c r="B79">
        <v>0.56580001000000002</v>
      </c>
      <c r="C79">
        <v>1.09159994</v>
      </c>
      <c r="D79">
        <v>0.61610001000000003</v>
      </c>
      <c r="F79">
        <f>TREND(Calibration!$A$4:$A$6,Calibration!$C$4:$C$6,'CO2 Concentration Data'!C79)</f>
        <v>436.28285251942589</v>
      </c>
      <c r="G79">
        <f>TREND(Calibration!$A$4:$A$6,Calibration!$D$4:$D$6,'CO2 Concentration Data'!B79)</f>
        <v>557.46990470951141</v>
      </c>
      <c r="H79">
        <f>TREND(Calibration!$A$4:$A$6,Calibration!$E$4:$E$6,'CO2 Concentration Data'!D79)</f>
        <v>420.58827271325094</v>
      </c>
      <c r="I79">
        <f t="shared" si="0"/>
        <v>421.73000135221031</v>
      </c>
    </row>
    <row r="80" spans="1:9" x14ac:dyDescent="0.25">
      <c r="A80">
        <v>385656</v>
      </c>
      <c r="B80">
        <v>0.54339999000000005</v>
      </c>
      <c r="C80">
        <v>1.0932999800000001</v>
      </c>
      <c r="D80">
        <v>0.61709999999999998</v>
      </c>
      <c r="F80">
        <f>TREND(Calibration!$A$4:$A$6,Calibration!$C$4:$C$6,'CO2 Concentration Data'!C80)</f>
        <v>436.9724049469508</v>
      </c>
      <c r="G80">
        <f>TREND(Calibration!$A$4:$A$6,Calibration!$D$4:$D$6,'CO2 Concentration Data'!B80)</f>
        <v>534.89709874508617</v>
      </c>
      <c r="H80">
        <f>TREND(Calibration!$A$4:$A$6,Calibration!$E$4:$E$6,'CO2 Concentration Data'!D80)</f>
        <v>421.19122748166711</v>
      </c>
      <c r="I80">
        <f t="shared" si="0"/>
        <v>421.83503323315642</v>
      </c>
    </row>
    <row r="81" spans="1:9" x14ac:dyDescent="0.25">
      <c r="A81">
        <v>390657</v>
      </c>
      <c r="B81">
        <v>0.56800002000000005</v>
      </c>
      <c r="C81">
        <v>1.09379995</v>
      </c>
      <c r="D81">
        <v>0.61500001000000004</v>
      </c>
      <c r="F81">
        <f>TREND(Calibration!$A$4:$A$6,Calibration!$C$4:$C$6,'CO2 Concentration Data'!C81)</f>
        <v>437.17519754429532</v>
      </c>
      <c r="G81">
        <f>TREND(Calibration!$A$4:$A$6,Calibration!$D$4:$D$6,'CO2 Concentration Data'!B81)</f>
        <v>559.68688482157359</v>
      </c>
      <c r="H81">
        <f>TREND(Calibration!$A$4:$A$6,Calibration!$E$4:$E$6,'CO2 Concentration Data'!D81)</f>
        <v>419.92501583542429</v>
      </c>
      <c r="I81">
        <f t="shared" si="0"/>
        <v>421.77279231302521</v>
      </c>
    </row>
    <row r="82" spans="1:9" x14ac:dyDescent="0.25">
      <c r="A82">
        <v>395656</v>
      </c>
      <c r="B82">
        <v>0.57620000999999998</v>
      </c>
      <c r="C82">
        <v>1.09379995</v>
      </c>
      <c r="D82">
        <v>0.61390001000000005</v>
      </c>
      <c r="F82">
        <f>TREND(Calibration!$A$4:$A$6,Calibration!$C$4:$C$6,'CO2 Concentration Data'!C82)</f>
        <v>437.17519754429532</v>
      </c>
      <c r="G82">
        <f>TREND(Calibration!$A$4:$A$6,Calibration!$D$4:$D$6,'CO2 Concentration Data'!B82)</f>
        <v>567.95012669279629</v>
      </c>
      <c r="H82">
        <f>TREND(Calibration!$A$4:$A$6,Calibration!$E$4:$E$6,'CO2 Concentration Data'!D82)</f>
        <v>419.26175895759764</v>
      </c>
      <c r="I82">
        <f t="shared" si="0"/>
        <v>421.74167253372184</v>
      </c>
    </row>
    <row r="83" spans="1:9" x14ac:dyDescent="0.25">
      <c r="A83">
        <v>400654</v>
      </c>
      <c r="B83">
        <v>0.58600003000000001</v>
      </c>
      <c r="C83">
        <v>1.0905</v>
      </c>
      <c r="D83">
        <v>0.61170000000000002</v>
      </c>
      <c r="F83">
        <f>TREND(Calibration!$A$4:$A$6,Calibration!$C$4:$C$6,'CO2 Concentration Data'!C83)</f>
        <v>435.83670637161066</v>
      </c>
      <c r="G83">
        <f>TREND(Calibration!$A$4:$A$6,Calibration!$D$4:$D$6,'CO2 Concentration Data'!B83)</f>
        <v>577.82574063901097</v>
      </c>
      <c r="H83">
        <f>TREND(Calibration!$A$4:$A$6,Calibration!$E$4:$E$6,'CO2 Concentration Data'!D83)</f>
        <v>417.93523917233637</v>
      </c>
      <c r="I83">
        <f t="shared" si="0"/>
        <v>421.64636621594428</v>
      </c>
    </row>
    <row r="84" spans="1:9" x14ac:dyDescent="0.25">
      <c r="A84">
        <v>405657</v>
      </c>
      <c r="B84">
        <v>0.59259998999999997</v>
      </c>
      <c r="C84">
        <v>1.19330001</v>
      </c>
      <c r="D84">
        <v>0.61059998999999998</v>
      </c>
      <c r="F84">
        <f>TREND(Calibration!$A$4:$A$6,Calibration!$C$4:$C$6,'CO2 Concentration Data'!C84)</f>
        <v>477.53337024133549</v>
      </c>
      <c r="G84">
        <f>TREND(Calibration!$A$4:$A$6,Calibration!$D$4:$D$6,'CO2 Concentration Data'!B84)</f>
        <v>584.47661043524192</v>
      </c>
      <c r="H84">
        <f>TREND(Calibration!$A$4:$A$6,Calibration!$E$4:$E$6,'CO2 Concentration Data'!D84)</f>
        <v>417.2719762649017</v>
      </c>
      <c r="I84">
        <f t="shared" si="0"/>
        <v>421.49854337418327</v>
      </c>
    </row>
    <row r="85" spans="1:9" x14ac:dyDescent="0.25">
      <c r="A85">
        <v>410659</v>
      </c>
      <c r="B85">
        <v>0.60129999999999995</v>
      </c>
      <c r="C85">
        <v>1.1773999900000001</v>
      </c>
      <c r="D85">
        <v>0.61220001999999996</v>
      </c>
      <c r="F85">
        <f>TREND(Calibration!$A$4:$A$6,Calibration!$C$4:$C$6,'CO2 Concentration Data'!C85)</f>
        <v>471.08417058209523</v>
      </c>
      <c r="G85">
        <f>TREND(Calibration!$A$4:$A$6,Calibration!$D$4:$D$6,'CO2 Concentration Data'!B85)</f>
        <v>593.24372928685716</v>
      </c>
      <c r="H85">
        <f>TREND(Calibration!$A$4:$A$6,Calibration!$E$4:$E$6,'CO2 Concentration Data'!D85)</f>
        <v>418.23673163056435</v>
      </c>
      <c r="I85">
        <f t="shared" si="0"/>
        <v>421.55105989816673</v>
      </c>
    </row>
    <row r="86" spans="1:9" x14ac:dyDescent="0.25">
      <c r="A86">
        <v>415652</v>
      </c>
      <c r="B86">
        <v>0.57889997999999998</v>
      </c>
      <c r="C86">
        <v>1.1730999900000001</v>
      </c>
      <c r="D86">
        <v>0.61879998000000003</v>
      </c>
      <c r="F86">
        <f>TREND(Calibration!$A$4:$A$6,Calibration!$C$4:$C$6,'CO2 Concentration Data'!C86)</f>
        <v>469.34004959767299</v>
      </c>
      <c r="G86">
        <f>TREND(Calibration!$A$4:$A$6,Calibration!$D$4:$D$6,'CO2 Concentration Data'!B86)</f>
        <v>570.67092332243192</v>
      </c>
      <c r="H86">
        <f>TREND(Calibration!$A$4:$A$6,Calibration!$E$4:$E$6,'CO2 Concentration Data'!D86)</f>
        <v>422.21624877909238</v>
      </c>
      <c r="I86">
        <f t="shared" si="0"/>
        <v>421.79613428704107</v>
      </c>
    </row>
    <row r="87" spans="1:9" x14ac:dyDescent="0.25">
      <c r="A87">
        <v>420654</v>
      </c>
      <c r="B87">
        <v>0.60460000999999997</v>
      </c>
      <c r="C87">
        <v>1.17910004</v>
      </c>
      <c r="D87">
        <v>0.61440002999999999</v>
      </c>
      <c r="F87">
        <f>TREND(Calibration!$A$4:$A$6,Calibration!$C$4:$C$6,'CO2 Concentration Data'!C87)</f>
        <v>471.77372706571543</v>
      </c>
      <c r="G87">
        <f>TREND(Calibration!$A$4:$A$6,Calibration!$D$4:$D$6,'CO2 Concentration Data'!B87)</f>
        <v>596.56919441638217</v>
      </c>
      <c r="H87">
        <f>TREND(Calibration!$A$4:$A$6,Calibration!$E$4:$E$6,'CO2 Concentration Data'!D87)</f>
        <v>419.56325141582568</v>
      </c>
      <c r="I87">
        <f t="shared" si="0"/>
        <v>421.88171620867087</v>
      </c>
    </row>
    <row r="88" spans="1:9" x14ac:dyDescent="0.25">
      <c r="A88">
        <v>425654</v>
      </c>
      <c r="B88">
        <v>0.61769998000000004</v>
      </c>
      <c r="C88">
        <v>1.20529997</v>
      </c>
      <c r="D88">
        <v>0.61390001000000005</v>
      </c>
      <c r="F88">
        <f>TREND(Calibration!$A$4:$A$6,Calibration!$C$4:$C$6,'CO2 Concentration Data'!C88)</f>
        <v>482.40066839208612</v>
      </c>
      <c r="G88">
        <f>TREND(Calibration!$A$4:$A$6,Calibration!$D$4:$D$6,'CO2 Concentration Data'!B88)</f>
        <v>609.77021302930291</v>
      </c>
      <c r="H88">
        <f>TREND(Calibration!$A$4:$A$6,Calibration!$E$4:$E$6,'CO2 Concentration Data'!D88)</f>
        <v>419.26175895759764</v>
      </c>
      <c r="I88">
        <f t="shared" si="0"/>
        <v>421.87199064550225</v>
      </c>
    </row>
    <row r="89" spans="1:9" x14ac:dyDescent="0.25">
      <c r="A89">
        <v>430658</v>
      </c>
      <c r="B89">
        <v>0.61819999999999997</v>
      </c>
      <c r="C89">
        <v>1.22389996</v>
      </c>
      <c r="D89">
        <v>0.60790001999999999</v>
      </c>
      <c r="F89">
        <f>TREND(Calibration!$A$4:$A$6,Calibration!$C$4:$C$6,'CO2 Concentration Data'!C89)</f>
        <v>489.9450016174452</v>
      </c>
      <c r="G89">
        <f>TREND(Calibration!$A$4:$A$6,Calibration!$D$4:$D$6,'CO2 Concentration Data'!B89)</f>
        <v>610.27409000969533</v>
      </c>
      <c r="H89">
        <f>TREND(Calibration!$A$4:$A$6,Calibration!$E$4:$E$6,'CO2 Concentration Data'!D89)</f>
        <v>415.6440001990602</v>
      </c>
      <c r="I89">
        <f t="shared" si="0"/>
        <v>421.80974953086741</v>
      </c>
    </row>
    <row r="90" spans="1:9" x14ac:dyDescent="0.25">
      <c r="A90">
        <v>435656</v>
      </c>
      <c r="B90">
        <v>0.62260002000000003</v>
      </c>
      <c r="C90">
        <v>1.2244999400000001</v>
      </c>
      <c r="D90">
        <v>0.60240000000000005</v>
      </c>
      <c r="F90">
        <f>TREND(Calibration!$A$4:$A$6,Calibration!$C$4:$C$6,'CO2 Concentration Data'!C90)</f>
        <v>490.18835922401121</v>
      </c>
      <c r="G90">
        <f>TREND(Calibration!$A$4:$A$6,Calibration!$D$4:$D$6,'CO2 Concentration Data'!B90)</f>
        <v>614.70805023381979</v>
      </c>
      <c r="H90">
        <f>TREND(Calibration!$A$4:$A$6,Calibration!$E$4:$E$6,'CO2 Concentration Data'!D90)</f>
        <v>412.32770375071107</v>
      </c>
      <c r="I90">
        <f t="shared" si="0"/>
        <v>421.64053111144727</v>
      </c>
    </row>
    <row r="91" spans="1:9" x14ac:dyDescent="0.25">
      <c r="A91">
        <v>440702</v>
      </c>
      <c r="B91">
        <v>0.62040001</v>
      </c>
      <c r="C91">
        <v>1.25450003</v>
      </c>
      <c r="D91">
        <v>0.60729997999999996</v>
      </c>
      <c r="F91">
        <f>TREND(Calibration!$A$4:$A$6,Calibration!$C$4:$C$6,'CO2 Concentration Data'!C91)</f>
        <v>502.35668166669859</v>
      </c>
      <c r="G91">
        <f>TREND(Calibration!$A$4:$A$6,Calibration!$D$4:$D$6,'CO2 Concentration Data'!B91)</f>
        <v>612.4910701217575</v>
      </c>
      <c r="H91">
        <f>TREND(Calibration!$A$4:$A$6,Calibration!$E$4:$E$6,'CO2 Concentration Data'!D91)</f>
        <v>415.28219960181377</v>
      </c>
      <c r="I91">
        <f t="shared" si="0"/>
        <v>421.54522362664886</v>
      </c>
    </row>
    <row r="92" spans="1:9" x14ac:dyDescent="0.25">
      <c r="A92">
        <v>445686</v>
      </c>
      <c r="B92">
        <v>0.62749999999999995</v>
      </c>
      <c r="C92">
        <v>1.2763999699999999</v>
      </c>
      <c r="D92">
        <v>0.61280000000000001</v>
      </c>
      <c r="F92">
        <f>TREND(Calibration!$A$4:$A$6,Calibration!$C$4:$C$6,'CO2 Concentration Data'!C92)</f>
        <v>511.23950606474239</v>
      </c>
      <c r="G92">
        <f>TREND(Calibration!$A$4:$A$6,Calibration!$D$4:$D$6,'CO2 Concentration Data'!B92)</f>
        <v>619.64582697551737</v>
      </c>
      <c r="H92">
        <f>TREND(Calibration!$A$4:$A$6,Calibration!$E$4:$E$6,'CO2 Concentration Data'!D92)</f>
        <v>418.59849605016296</v>
      </c>
      <c r="I92">
        <f t="shared" si="0"/>
        <v>421.54522362664881</v>
      </c>
    </row>
    <row r="93" spans="1:9" x14ac:dyDescent="0.25">
      <c r="A93">
        <v>450660</v>
      </c>
      <c r="B93">
        <v>0.65810000999999996</v>
      </c>
      <c r="C93">
        <v>1.2665</v>
      </c>
      <c r="D93">
        <v>0.61220001999999996</v>
      </c>
      <c r="F93">
        <f>TREND(Calibration!$A$4:$A$6,Calibration!$C$4:$C$6,'CO2 Concentration Data'!C93)</f>
        <v>507.22398387354451</v>
      </c>
      <c r="G93">
        <f>TREND(Calibration!$A$4:$A$6,Calibration!$D$4:$D$6,'CO2 Concentration Data'!B93)</f>
        <v>650.48187481116554</v>
      </c>
      <c r="H93">
        <f>TREND(Calibration!$A$4:$A$6,Calibration!$E$4:$E$6,'CO2 Concentration Data'!D93)</f>
        <v>418.23673163056435</v>
      </c>
      <c r="I93">
        <f t="shared" si="0"/>
        <v>421.45964287203998</v>
      </c>
    </row>
    <row r="94" spans="1:9" x14ac:dyDescent="0.25">
      <c r="A94">
        <v>455796</v>
      </c>
      <c r="B94">
        <v>0.65270001</v>
      </c>
      <c r="C94">
        <v>1.3009999999999999</v>
      </c>
      <c r="D94">
        <v>0.60680002</v>
      </c>
      <c r="F94">
        <f>TREND(Calibration!$A$4:$A$6,Calibration!$C$4:$C$6,'CO2 Concentration Data'!C94)</f>
        <v>521.21751270204857</v>
      </c>
      <c r="G94">
        <f>TREND(Calibration!$A$4:$A$6,Calibration!$D$4:$D$6,'CO2 Concentration Data'!B94)</f>
        <v>645.04022108907532</v>
      </c>
      <c r="H94">
        <f>TREND(Calibration!$A$4:$A$6,Calibration!$E$4:$E$6,'CO2 Concentration Data'!D94)</f>
        <v>414.9807433212336</v>
      </c>
      <c r="I94">
        <f t="shared" si="0"/>
        <v>421.1834485093587</v>
      </c>
    </row>
    <row r="95" spans="1:9" x14ac:dyDescent="0.25">
      <c r="A95">
        <v>460658</v>
      </c>
      <c r="B95">
        <v>0.63900000000000001</v>
      </c>
      <c r="C95">
        <v>1.3250000500000001</v>
      </c>
      <c r="D95">
        <v>0.61059998999999998</v>
      </c>
      <c r="F95">
        <f>TREND(Calibration!$A$4:$A$6,Calibration!$C$4:$C$6,'CO2 Concentration Data'!C95)</f>
        <v>530.95216173278891</v>
      </c>
      <c r="G95">
        <f>TREND(Calibration!$A$4:$A$6,Calibration!$D$4:$D$6,'CO2 Concentration Data'!B95)</f>
        <v>631.23453397626531</v>
      </c>
      <c r="H95">
        <f>TREND(Calibration!$A$4:$A$6,Calibration!$E$4:$E$6,'CO2 Concentration Data'!D95)</f>
        <v>417.2719762649017</v>
      </c>
      <c r="I95">
        <f t="shared" si="0"/>
        <v>420.84306760820328</v>
      </c>
    </row>
    <row r="96" spans="1:9" x14ac:dyDescent="0.25">
      <c r="A96">
        <v>465773</v>
      </c>
      <c r="B96">
        <v>0.63569998999999999</v>
      </c>
      <c r="C96">
        <v>1.2965999800000001</v>
      </c>
      <c r="D96">
        <v>0.60399997000000005</v>
      </c>
      <c r="F96">
        <f>TREND(Calibration!$A$4:$A$6,Calibration!$C$4:$C$6,'CO2 Concentration Data'!C96)</f>
        <v>519.43282265230971</v>
      </c>
      <c r="G96">
        <f>TREND(Calibration!$A$4:$A$6,Calibration!$D$4:$D$6,'CO2 Concentration Data'!B96)</f>
        <v>627.9090688467403</v>
      </c>
      <c r="H96">
        <f>TREND(Calibration!$A$4:$A$6,Calibration!$E$4:$E$6,'CO2 Concentration Data'!D96)</f>
        <v>413.29242293872591</v>
      </c>
      <c r="I96">
        <f t="shared" si="0"/>
        <v>420.37431401910681</v>
      </c>
    </row>
    <row r="97" spans="1:9" x14ac:dyDescent="0.25">
      <c r="A97">
        <v>470658</v>
      </c>
      <c r="B97">
        <v>0.64170002999999998</v>
      </c>
      <c r="C97">
        <v>1.33109999</v>
      </c>
      <c r="D97">
        <v>0.61610001000000003</v>
      </c>
      <c r="F97">
        <f>TREND(Calibration!$A$4:$A$6,Calibration!$C$4:$C$6,'CO2 Concentration Data'!C97)</f>
        <v>533.426355536909</v>
      </c>
      <c r="G97">
        <f>TREND(Calibration!$A$4:$A$6,Calibration!$D$4:$D$6,'CO2 Concentration Data'!B97)</f>
        <v>633.95539106872002</v>
      </c>
      <c r="H97">
        <f>TREND(Calibration!$A$4:$A$6,Calibration!$E$4:$E$6,'CO2 Concentration Data'!D97)</f>
        <v>420.58827271325094</v>
      </c>
      <c r="I97">
        <f t="shared" si="0"/>
        <v>420.3334684821312</v>
      </c>
    </row>
    <row r="98" spans="1:9" x14ac:dyDescent="0.25">
      <c r="A98">
        <v>475715</v>
      </c>
      <c r="B98">
        <v>0.64939999999999998</v>
      </c>
      <c r="C98">
        <v>1.37199998</v>
      </c>
      <c r="D98">
        <v>0.61500001000000004</v>
      </c>
      <c r="F98">
        <f>TREND(Calibration!$A$4:$A$6,Calibration!$C$4:$C$6,'CO2 Concentration Data'!C98)</f>
        <v>550.0157813093881</v>
      </c>
      <c r="G98">
        <f>TREND(Calibration!$A$4:$A$6,Calibration!$D$4:$D$6,'CO2 Concentration Data'!B98)</f>
        <v>641.71475595955019</v>
      </c>
      <c r="H98">
        <f>TREND(Calibration!$A$4:$A$6,Calibration!$E$4:$E$6,'CO2 Concentration Data'!D98)</f>
        <v>419.92501583542429</v>
      </c>
      <c r="I98">
        <f t="shared" ref="I98:I161" si="1">AVERAGE(H68:H98)</f>
        <v>420.22843660118502</v>
      </c>
    </row>
    <row r="99" spans="1:9" x14ac:dyDescent="0.25">
      <c r="A99">
        <v>480712</v>
      </c>
      <c r="B99">
        <v>0.65319996999999996</v>
      </c>
      <c r="C99">
        <v>1.4244999899999999</v>
      </c>
      <c r="D99">
        <v>0.61500001000000004</v>
      </c>
      <c r="F99">
        <f>TREND(Calibration!$A$4:$A$6,Calibration!$C$4:$C$6,'CO2 Concentration Data'!C99)</f>
        <v>571.31028575668529</v>
      </c>
      <c r="G99">
        <f>TREND(Calibration!$A$4:$A$6,Calibration!$D$4:$D$6,'CO2 Concentration Data'!B99)</f>
        <v>645.54403760664866</v>
      </c>
      <c r="H99">
        <f>TREND(Calibration!$A$4:$A$6,Calibration!$E$4:$E$6,'CO2 Concentration Data'!D99)</f>
        <v>419.92501583542429</v>
      </c>
      <c r="I99">
        <f t="shared" si="1"/>
        <v>420.13313028340752</v>
      </c>
    </row>
    <row r="100" spans="1:9" x14ac:dyDescent="0.25">
      <c r="A100">
        <v>485667</v>
      </c>
      <c r="B100">
        <v>0.63029999000000003</v>
      </c>
      <c r="C100">
        <v>1.39559996</v>
      </c>
      <c r="D100">
        <v>0.61330003</v>
      </c>
      <c r="F100">
        <f>TREND(Calibration!$A$4:$A$6,Calibration!$C$4:$C$6,'CO2 Concentration Data'!C100)</f>
        <v>559.58815813495676</v>
      </c>
      <c r="G100">
        <f>TREND(Calibration!$A$4:$A$6,Calibration!$D$4:$D$6,'CO2 Concentration Data'!B100)</f>
        <v>622.46741512465007</v>
      </c>
      <c r="H100">
        <f>TREND(Calibration!$A$4:$A$6,Calibration!$E$4:$E$6,'CO2 Concentration Data'!D100)</f>
        <v>418.89999453799902</v>
      </c>
      <c r="I100">
        <f t="shared" si="1"/>
        <v>419.98336337933154</v>
      </c>
    </row>
    <row r="101" spans="1:9" x14ac:dyDescent="0.25">
      <c r="A101">
        <v>490697</v>
      </c>
      <c r="B101">
        <v>0.61330003</v>
      </c>
      <c r="C101">
        <v>1.3365000499999999</v>
      </c>
      <c r="D101">
        <v>0.60570002000000001</v>
      </c>
      <c r="F101">
        <f>TREND(Calibration!$A$4:$A$6,Calibration!$C$4:$C$6,'CO2 Concentration Data'!C101)</f>
        <v>535.61667134229026</v>
      </c>
      <c r="G101">
        <f>TREND(Calibration!$A$4:$A$6,Calibration!$D$4:$D$6,'CO2 Concentration Data'!B101)</f>
        <v>605.33632334513413</v>
      </c>
      <c r="H101">
        <f>TREND(Calibration!$A$4:$A$6,Calibration!$E$4:$E$6,'CO2 Concentration Data'!D101)</f>
        <v>414.31748644340695</v>
      </c>
      <c r="I101">
        <f t="shared" si="1"/>
        <v>419.68577363349465</v>
      </c>
    </row>
    <row r="102" spans="1:9" x14ac:dyDescent="0.25">
      <c r="A102">
        <v>495724</v>
      </c>
      <c r="B102">
        <v>0.62970000999999998</v>
      </c>
      <c r="C102">
        <v>1.3458000400000001</v>
      </c>
      <c r="D102">
        <v>0.60129999999999995</v>
      </c>
      <c r="F102">
        <f>TREND(Calibration!$A$4:$A$6,Calibration!$C$4:$C$6,'CO2 Concentration Data'!C102)</f>
        <v>539.38883592692218</v>
      </c>
      <c r="G102">
        <f>TREND(Calibration!$A$4:$A$6,Calibration!$D$4:$D$6,'CO2 Concentration Data'!B102)</f>
        <v>621.86280708757965</v>
      </c>
      <c r="H102">
        <f>TREND(Calibration!$A$4:$A$6,Calibration!$E$4:$E$6,'CO2 Concentration Data'!D102)</f>
        <v>411.66444687288435</v>
      </c>
      <c r="I102">
        <f t="shared" si="1"/>
        <v>419.22868986438516</v>
      </c>
    </row>
    <row r="103" spans="1:9" x14ac:dyDescent="0.25">
      <c r="A103">
        <v>500682</v>
      </c>
      <c r="B103">
        <v>0.61440002999999999</v>
      </c>
      <c r="C103">
        <v>1.3119000199999999</v>
      </c>
      <c r="D103">
        <v>0.60790001999999999</v>
      </c>
      <c r="F103">
        <f>TREND(Calibration!$A$4:$A$6,Calibration!$C$4:$C$6,'CO2 Concentration Data'!C103)</f>
        <v>525.63866470498397</v>
      </c>
      <c r="G103">
        <f>TREND(Calibration!$A$4:$A$6,Calibration!$D$4:$D$6,'CO2 Concentration Data'!B103)</f>
        <v>606.44480836259686</v>
      </c>
      <c r="H103">
        <f>TREND(Calibration!$A$4:$A$6,Calibration!$E$4:$E$6,'CO2 Concentration Data'!D103)</f>
        <v>415.6440001990602</v>
      </c>
      <c r="I103">
        <f t="shared" si="1"/>
        <v>418.85718918392638</v>
      </c>
    </row>
    <row r="104" spans="1:9" x14ac:dyDescent="0.25">
      <c r="A104">
        <v>505722</v>
      </c>
      <c r="B104">
        <v>0.63959997999999996</v>
      </c>
      <c r="C104">
        <v>1.32449996</v>
      </c>
      <c r="D104">
        <v>0.60350000999999998</v>
      </c>
      <c r="F104">
        <f>TREND(Calibration!$A$4:$A$6,Calibration!$C$4:$C$6,'CO2 Concentration Data'!C104)</f>
        <v>530.7493204623006</v>
      </c>
      <c r="G104">
        <f>TREND(Calibration!$A$4:$A$6,Calibration!$D$4:$D$6,'CO2 Concentration Data'!B104)</f>
        <v>631.83914201333562</v>
      </c>
      <c r="H104">
        <f>TREND(Calibration!$A$4:$A$6,Calibration!$E$4:$E$6,'CO2 Concentration Data'!D104)</f>
        <v>412.99096665814562</v>
      </c>
      <c r="I104">
        <f t="shared" si="1"/>
        <v>418.44289637563185</v>
      </c>
    </row>
    <row r="105" spans="1:9" x14ac:dyDescent="0.25">
      <c r="A105">
        <v>510657</v>
      </c>
      <c r="B105">
        <v>0.67559999000000004</v>
      </c>
      <c r="C105">
        <v>1.33159995</v>
      </c>
      <c r="D105">
        <v>0.60019999999999996</v>
      </c>
      <c r="F105">
        <f>TREND(Calibration!$A$4:$A$6,Calibration!$C$4:$C$6,'CO2 Concentration Data'!C105)</f>
        <v>533.62914407815822</v>
      </c>
      <c r="G105">
        <f>TREND(Calibration!$A$4:$A$6,Calibration!$D$4:$D$6,'CO2 Concentration Data'!B105)</f>
        <v>668.11684357107401</v>
      </c>
      <c r="H105">
        <f>TREND(Calibration!$A$4:$A$6,Calibration!$E$4:$E$6,'CO2 Concentration Data'!D105)</f>
        <v>411.0011899950577</v>
      </c>
      <c r="I105">
        <f t="shared" si="1"/>
        <v>417.91190186640404</v>
      </c>
    </row>
    <row r="106" spans="1:9" x14ac:dyDescent="0.25">
      <c r="A106">
        <v>515716</v>
      </c>
      <c r="B106">
        <v>0.70300001000000001</v>
      </c>
      <c r="C106">
        <v>1.4523999700000001</v>
      </c>
      <c r="D106">
        <v>0.61000001000000004</v>
      </c>
      <c r="F106">
        <f>TREND(Calibration!$A$4:$A$6,Calibration!$C$4:$C$6,'CO2 Concentration Data'!C106)</f>
        <v>582.62678356667629</v>
      </c>
      <c r="G106">
        <f>TREND(Calibration!$A$4:$A$6,Calibration!$D$4:$D$6,'CO2 Concentration Data'!B106)</f>
        <v>695.72821779669403</v>
      </c>
      <c r="H106">
        <f>TREND(Calibration!$A$4:$A$6,Calibration!$E$4:$E$6,'CO2 Concentration Data'!D106)</f>
        <v>416.91021184530314</v>
      </c>
      <c r="I106">
        <f t="shared" si="1"/>
        <v>417.6765528461948</v>
      </c>
    </row>
    <row r="107" spans="1:9" x14ac:dyDescent="0.25">
      <c r="A107">
        <v>520804</v>
      </c>
      <c r="B107">
        <v>0.74720001000000003</v>
      </c>
      <c r="C107">
        <v>1.40320003</v>
      </c>
      <c r="D107">
        <v>0.59750002999999996</v>
      </c>
      <c r="F107">
        <f>TREND(Calibration!$A$4:$A$6,Calibration!$C$4:$C$6,'CO2 Concentration Data'!C107)</f>
        <v>562.67081896520756</v>
      </c>
      <c r="G107">
        <f>TREND(Calibration!$A$4:$A$6,Calibration!$D$4:$D$6,'CO2 Concentration Data'!B107)</f>
        <v>740.26916122565513</v>
      </c>
      <c r="H107">
        <f>TREND(Calibration!$A$4:$A$6,Calibration!$E$4:$E$6,'CO2 Concentration Data'!D107)</f>
        <v>409.37321392921626</v>
      </c>
      <c r="I107">
        <f t="shared" si="1"/>
        <v>417.17667947779483</v>
      </c>
    </row>
    <row r="108" spans="1:9" x14ac:dyDescent="0.25">
      <c r="A108">
        <v>525673</v>
      </c>
      <c r="B108">
        <v>0.71609997999999997</v>
      </c>
      <c r="C108">
        <v>1.4256000499999999</v>
      </c>
      <c r="D108">
        <v>0.60180001999999999</v>
      </c>
      <c r="F108">
        <f>TREND(Calibration!$A$4:$A$6,Calibration!$C$4:$C$6,'CO2 Concentration Data'!C108)</f>
        <v>571.7564805776442</v>
      </c>
      <c r="G108">
        <f>TREND(Calibration!$A$4:$A$6,Calibration!$D$4:$D$6,'CO2 Concentration Data'!B108)</f>
        <v>708.92923640961453</v>
      </c>
      <c r="H108">
        <f>TREND(Calibration!$A$4:$A$6,Calibration!$E$4:$E$6,'CO2 Concentration Data'!D108)</f>
        <v>411.96593933111245</v>
      </c>
      <c r="I108">
        <f t="shared" si="1"/>
        <v>416.94133045758571</v>
      </c>
    </row>
    <row r="109" spans="1:9" x14ac:dyDescent="0.25">
      <c r="A109">
        <v>530658</v>
      </c>
      <c r="B109">
        <v>0.71120000000000005</v>
      </c>
      <c r="C109">
        <v>1.44480002</v>
      </c>
      <c r="D109">
        <v>0.60180001999999999</v>
      </c>
      <c r="F109">
        <f>TREND(Calibration!$A$4:$A$6,Calibration!$C$4:$C$6,'CO2 Concentration Data'!C109)</f>
        <v>579.54417140956923</v>
      </c>
      <c r="G109">
        <f>TREND(Calibration!$A$4:$A$6,Calibration!$D$4:$D$6,'CO2 Concentration Data'!B109)</f>
        <v>703.99145966791684</v>
      </c>
      <c r="H109">
        <f>TREND(Calibration!$A$4:$A$6,Calibration!$E$4:$E$6,'CO2 Concentration Data'!D109)</f>
        <v>411.96593933111245</v>
      </c>
      <c r="I109">
        <f t="shared" si="1"/>
        <v>416.65346608041381</v>
      </c>
    </row>
    <row r="110" spans="1:9" x14ac:dyDescent="0.25">
      <c r="A110">
        <v>535668</v>
      </c>
      <c r="B110">
        <v>0.71120000000000005</v>
      </c>
      <c r="C110">
        <v>1.4315999699999999</v>
      </c>
      <c r="D110">
        <v>0.60619997999999997</v>
      </c>
      <c r="F110">
        <f>TREND(Calibration!$A$4:$A$6,Calibration!$C$4:$C$6,'CO2 Concentration Data'!C110)</f>
        <v>574.19010531644767</v>
      </c>
      <c r="G110">
        <f>TREND(Calibration!$A$4:$A$6,Calibration!$D$4:$D$6,'CO2 Concentration Data'!B110)</f>
        <v>703.99145966791684</v>
      </c>
      <c r="H110">
        <f>TREND(Calibration!$A$4:$A$6,Calibration!$E$4:$E$6,'CO2 Concentration Data'!D110)</f>
        <v>414.61894272398712</v>
      </c>
      <c r="I110">
        <f t="shared" si="1"/>
        <v>416.46090704850212</v>
      </c>
    </row>
    <row r="111" spans="1:9" x14ac:dyDescent="0.25">
      <c r="A111">
        <v>540682</v>
      </c>
      <c r="B111">
        <v>0.70079999999999998</v>
      </c>
      <c r="C111">
        <v>1.4228999600000001</v>
      </c>
      <c r="D111">
        <v>0.60949998999999999</v>
      </c>
      <c r="F111">
        <f>TREND(Calibration!$A$4:$A$6,Calibration!$C$4:$C$6,'CO2 Concentration Data'!C111)</f>
        <v>570.66129833838181</v>
      </c>
      <c r="G111">
        <f>TREND(Calibration!$A$4:$A$6,Calibration!$D$4:$D$6,'CO2 Concentration Data'!B111)</f>
        <v>693.51123768463174</v>
      </c>
      <c r="H111">
        <f>TREND(Calibration!$A$4:$A$6,Calibration!$E$4:$E$6,'CO2 Concentration Data'!D111)</f>
        <v>416.60871938707504</v>
      </c>
      <c r="I111">
        <f t="shared" si="1"/>
        <v>416.31308420674111</v>
      </c>
    </row>
    <row r="112" spans="1:9" x14ac:dyDescent="0.25">
      <c r="A112">
        <v>545675</v>
      </c>
      <c r="B112">
        <v>0.71060002</v>
      </c>
      <c r="C112">
        <v>1.40540004</v>
      </c>
      <c r="D112">
        <v>0.60460000999999997</v>
      </c>
      <c r="F112">
        <f>TREND(Calibration!$A$4:$A$6,Calibration!$C$4:$C$6,'CO2 Concentration Data'!C112)</f>
        <v>563.56316399007699</v>
      </c>
      <c r="G112">
        <f>TREND(Calibration!$A$4:$A$6,Calibration!$D$4:$D$6,'CO2 Concentration Data'!B112)</f>
        <v>703.38685163084642</v>
      </c>
      <c r="H112">
        <f>TREND(Calibration!$A$4:$A$6,Calibration!$E$4:$E$6,'CO2 Concentration Data'!D112)</f>
        <v>413.65422353597228</v>
      </c>
      <c r="I112">
        <f t="shared" si="1"/>
        <v>416.11080058417815</v>
      </c>
    </row>
    <row r="113" spans="1:9" x14ac:dyDescent="0.25">
      <c r="A113">
        <v>550680</v>
      </c>
      <c r="B113">
        <v>0.70950000999999996</v>
      </c>
      <c r="C113">
        <v>1.4289000000000001</v>
      </c>
      <c r="D113">
        <v>0.60290003000000003</v>
      </c>
      <c r="F113">
        <f>TREND(Calibration!$A$4:$A$6,Calibration!$C$4:$C$6,'CO2 Concentration Data'!C113)</f>
        <v>573.09497175032902</v>
      </c>
      <c r="G113">
        <f>TREND(Calibration!$A$4:$A$6,Calibration!$D$4:$D$6,'CO2 Concentration Data'!B113)</f>
        <v>702.27835653624709</v>
      </c>
      <c r="H113">
        <f>TREND(Calibration!$A$4:$A$6,Calibration!$E$4:$E$6,'CO2 Concentration Data'!D113)</f>
        <v>412.62920223854712</v>
      </c>
      <c r="I113">
        <f t="shared" si="1"/>
        <v>415.89684714162814</v>
      </c>
    </row>
    <row r="114" spans="1:9" x14ac:dyDescent="0.25">
      <c r="A114">
        <v>555904</v>
      </c>
      <c r="B114">
        <v>0.71660000000000001</v>
      </c>
      <c r="C114">
        <v>1.4152</v>
      </c>
      <c r="D114">
        <v>0.60680002</v>
      </c>
      <c r="F114">
        <f>TREND(Calibration!$A$4:$A$6,Calibration!$C$4:$C$6,'CO2 Concentration Data'!C114)</f>
        <v>567.53812117205348</v>
      </c>
      <c r="G114">
        <f>TREND(Calibration!$A$4:$A$6,Calibration!$D$4:$D$6,'CO2 Concentration Data'!B114)</f>
        <v>709.43311339000707</v>
      </c>
      <c r="H114">
        <f>TREND(Calibration!$A$4:$A$6,Calibration!$E$4:$E$6,'CO2 Concentration Data'!D114)</f>
        <v>414.9807433212336</v>
      </c>
      <c r="I114">
        <f t="shared" si="1"/>
        <v>415.80154082385059</v>
      </c>
    </row>
    <row r="115" spans="1:9" x14ac:dyDescent="0.25">
      <c r="A115">
        <v>560659</v>
      </c>
      <c r="B115">
        <v>0.73740000000000006</v>
      </c>
      <c r="C115">
        <v>1.3693000099999999</v>
      </c>
      <c r="D115">
        <v>0.61059998999999998</v>
      </c>
      <c r="F115">
        <f>TREND(Calibration!$A$4:$A$6,Calibration!$C$4:$C$6,'CO2 Concentration Data'!C115)</f>
        <v>548.92064774326934</v>
      </c>
      <c r="G115">
        <f>TREND(Calibration!$A$4:$A$6,Calibration!$D$4:$D$6,'CO2 Concentration Data'!B115)</f>
        <v>730.39355735657705</v>
      </c>
      <c r="H115">
        <f>TREND(Calibration!$A$4:$A$6,Calibration!$E$4:$E$6,'CO2 Concentration Data'!D115)</f>
        <v>417.2719762649017</v>
      </c>
      <c r="I115">
        <f t="shared" si="1"/>
        <v>415.80154082385059</v>
      </c>
    </row>
    <row r="116" spans="1:9" x14ac:dyDescent="0.25">
      <c r="A116">
        <v>566031</v>
      </c>
      <c r="B116">
        <v>0.74890000000000001</v>
      </c>
      <c r="C116">
        <v>1.44799995</v>
      </c>
      <c r="D116">
        <v>0.60570002000000001</v>
      </c>
      <c r="F116">
        <f>TREND(Calibration!$A$4:$A$6,Calibration!$C$4:$C$6,'CO2 Concentration Data'!C116)</f>
        <v>580.84209351693733</v>
      </c>
      <c r="G116">
        <f>TREND(Calibration!$A$4:$A$6,Calibration!$D$4:$D$6,'CO2 Concentration Data'!B116)</f>
        <v>741.98226435732488</v>
      </c>
      <c r="H116">
        <f>TREND(Calibration!$A$4:$A$6,Calibration!$E$4:$E$6,'CO2 Concentration Data'!D116)</f>
        <v>414.31748644340695</v>
      </c>
      <c r="I116">
        <f t="shared" si="1"/>
        <v>415.67511355974881</v>
      </c>
    </row>
    <row r="117" spans="1:9" x14ac:dyDescent="0.25">
      <c r="A117">
        <v>570681</v>
      </c>
      <c r="B117">
        <v>0.71390003000000002</v>
      </c>
      <c r="C117">
        <v>1.44200003</v>
      </c>
      <c r="D117">
        <v>0.60399997000000005</v>
      </c>
      <c r="F117">
        <f>TREND(Calibration!$A$4:$A$6,Calibration!$C$4:$C$6,'CO2 Concentration Data'!C117)</f>
        <v>578.40846877813385</v>
      </c>
      <c r="G117">
        <f>TREND(Calibration!$A$4:$A$6,Calibration!$D$4:$D$6,'CO2 Concentration Data'!B117)</f>
        <v>706.71231676037155</v>
      </c>
      <c r="H117">
        <f>TREND(Calibration!$A$4:$A$6,Calibration!$E$4:$E$6,'CO2 Concentration Data'!D117)</f>
        <v>413.29242293872591</v>
      </c>
      <c r="I117">
        <f t="shared" si="1"/>
        <v>415.38724821005957</v>
      </c>
    </row>
    <row r="118" spans="1:9" x14ac:dyDescent="0.25">
      <c r="A118">
        <v>575669</v>
      </c>
      <c r="B118">
        <v>0.73850000000000005</v>
      </c>
      <c r="C118">
        <v>1.4005000599999999</v>
      </c>
      <c r="D118">
        <v>0.60350000999999998</v>
      </c>
      <c r="F118">
        <f>TREND(Calibration!$A$4:$A$6,Calibration!$C$4:$C$6,'CO2 Concentration Data'!C118)</f>
        <v>561.5756853990888</v>
      </c>
      <c r="G118">
        <f>TREND(Calibration!$A$4:$A$6,Calibration!$D$4:$D$6,'CO2 Concentration Data'!B118)</f>
        <v>731.50204237403989</v>
      </c>
      <c r="H118">
        <f>TREND(Calibration!$A$4:$A$6,Calibration!$E$4:$E$6,'CO2 Concentration Data'!D118)</f>
        <v>412.99096665814562</v>
      </c>
      <c r="I118">
        <f t="shared" si="1"/>
        <v>415.17523902432794</v>
      </c>
    </row>
    <row r="119" spans="1:9" x14ac:dyDescent="0.25">
      <c r="A119">
        <v>580671</v>
      </c>
      <c r="B119">
        <v>0.73140000999999999</v>
      </c>
      <c r="C119">
        <v>1.4497</v>
      </c>
      <c r="D119">
        <v>0.61330003</v>
      </c>
      <c r="F119">
        <f>TREND(Calibration!$A$4:$A$6,Calibration!$C$4:$C$6,'CO2 Concentration Data'!C119)</f>
        <v>581.53165000055753</v>
      </c>
      <c r="G119">
        <f>TREND(Calibration!$A$4:$A$6,Calibration!$D$4:$D$6,'CO2 Concentration Data'!B119)</f>
        <v>724.34728552027991</v>
      </c>
      <c r="H119">
        <f>TREND(Calibration!$A$4:$A$6,Calibration!$E$4:$E$6,'CO2 Concentration Data'!D119)</f>
        <v>418.89999453799902</v>
      </c>
      <c r="I119">
        <f t="shared" si="1"/>
        <v>415.16356920434083</v>
      </c>
    </row>
    <row r="120" spans="1:9" x14ac:dyDescent="0.25">
      <c r="A120">
        <v>585967</v>
      </c>
      <c r="B120">
        <v>0.75709998999999994</v>
      </c>
      <c r="C120">
        <v>1.4994000199999999</v>
      </c>
      <c r="D120">
        <v>0.60619997999999997</v>
      </c>
      <c r="F120">
        <f>TREND(Calibration!$A$4:$A$6,Calibration!$C$4:$C$6,'CO2 Concentration Data'!C120)</f>
        <v>601.69045181641923</v>
      </c>
      <c r="G120">
        <f>TREND(Calibration!$A$4:$A$6,Calibration!$D$4:$D$6,'CO2 Concentration Data'!B120)</f>
        <v>750.24550622854758</v>
      </c>
      <c r="H120">
        <f>TREND(Calibration!$A$4:$A$6,Calibration!$E$4:$E$6,'CO2 Concentration Data'!D120)</f>
        <v>414.61894272398712</v>
      </c>
      <c r="I120">
        <f t="shared" si="1"/>
        <v>415.13050283417726</v>
      </c>
    </row>
    <row r="121" spans="1:9" x14ac:dyDescent="0.25">
      <c r="A121">
        <v>590652</v>
      </c>
      <c r="B121">
        <v>0.70679997999999999</v>
      </c>
      <c r="C121">
        <v>1.50109994</v>
      </c>
      <c r="D121">
        <v>0.60290003000000003</v>
      </c>
      <c r="F121">
        <f>TREND(Calibration!$A$4:$A$6,Calibration!$C$4:$C$6,'CO2 Concentration Data'!C121)</f>
        <v>602.37995557080046</v>
      </c>
      <c r="G121">
        <f>TREND(Calibration!$A$4:$A$6,Calibration!$D$4:$D$6,'CO2 Concentration Data'!B121)</f>
        <v>699.55749944379238</v>
      </c>
      <c r="H121">
        <f>TREND(Calibration!$A$4:$A$6,Calibration!$E$4:$E$6,'CO2 Concentration Data'!D121)</f>
        <v>412.62920223854712</v>
      </c>
      <c r="I121">
        <f t="shared" si="1"/>
        <v>415.14022859184939</v>
      </c>
    </row>
    <row r="122" spans="1:9" x14ac:dyDescent="0.25">
      <c r="A122">
        <v>595761</v>
      </c>
      <c r="B122">
        <v>0.73629999000000002</v>
      </c>
      <c r="C122">
        <v>1.44480002</v>
      </c>
      <c r="D122">
        <v>0.60790001999999999</v>
      </c>
      <c r="F122">
        <f>TREND(Calibration!$A$4:$A$6,Calibration!$C$4:$C$6,'CO2 Concentration Data'!C122)</f>
        <v>579.54417140956923</v>
      </c>
      <c r="G122">
        <f>TREND(Calibration!$A$4:$A$6,Calibration!$D$4:$D$6,'CO2 Concentration Data'!B122)</f>
        <v>729.28506226197771</v>
      </c>
      <c r="H122">
        <f>TREND(Calibration!$A$4:$A$6,Calibration!$E$4:$E$6,'CO2 Concentration Data'!D122)</f>
        <v>415.6440001990602</v>
      </c>
      <c r="I122">
        <f t="shared" si="1"/>
        <v>415.1518995788573</v>
      </c>
    </row>
    <row r="123" spans="1:9" x14ac:dyDescent="0.25">
      <c r="A123">
        <v>600653</v>
      </c>
      <c r="B123">
        <v>0.74449997999999995</v>
      </c>
      <c r="C123">
        <v>1.5616999899999999</v>
      </c>
      <c r="D123">
        <v>0.60570002000000001</v>
      </c>
      <c r="F123">
        <f>TREND(Calibration!$A$4:$A$6,Calibration!$C$4:$C$6,'CO2 Concentration Data'!C123)</f>
        <v>626.95991344569279</v>
      </c>
      <c r="G123">
        <f>TREND(Calibration!$A$4:$A$6,Calibration!$D$4:$D$6,'CO2 Concentration Data'!B123)</f>
        <v>737.54830413320042</v>
      </c>
      <c r="H123">
        <f>TREND(Calibration!$A$4:$A$6,Calibration!$E$4:$E$6,'CO2 Concentration Data'!D123)</f>
        <v>414.31748644340695</v>
      </c>
      <c r="I123">
        <f t="shared" si="1"/>
        <v>415.01380249476841</v>
      </c>
    </row>
    <row r="124" spans="1:9" x14ac:dyDescent="0.25">
      <c r="A124">
        <v>605831</v>
      </c>
      <c r="B124">
        <v>0.72809999999999997</v>
      </c>
      <c r="C124">
        <v>1.4442000399999999</v>
      </c>
      <c r="D124">
        <v>0.60619997999999997</v>
      </c>
      <c r="F124">
        <f>TREND(Calibration!$A$4:$A$6,Calibration!$C$4:$C$6,'CO2 Concentration Data'!C124)</f>
        <v>579.30081380300328</v>
      </c>
      <c r="G124">
        <f>TREND(Calibration!$A$4:$A$6,Calibration!$D$4:$D$6,'CO2 Concentration Data'!B124)</f>
        <v>721.02182039075478</v>
      </c>
      <c r="H124">
        <f>TREND(Calibration!$A$4:$A$6,Calibration!$E$4:$E$6,'CO2 Concentration Data'!D124)</f>
        <v>414.61894272398712</v>
      </c>
      <c r="I124">
        <f t="shared" si="1"/>
        <v>414.89709962681428</v>
      </c>
    </row>
    <row r="125" spans="1:9" x14ac:dyDescent="0.25">
      <c r="A125">
        <v>610708</v>
      </c>
      <c r="B125">
        <v>0.71060002</v>
      </c>
      <c r="C125">
        <v>1.5020999900000001</v>
      </c>
      <c r="D125">
        <v>0.60680002</v>
      </c>
      <c r="F125">
        <f>TREND(Calibration!$A$4:$A$6,Calibration!$C$4:$C$6,'CO2 Concentration Data'!C125)</f>
        <v>602.78558538253799</v>
      </c>
      <c r="G125">
        <f>TREND(Calibration!$A$4:$A$6,Calibration!$D$4:$D$6,'CO2 Concentration Data'!B125)</f>
        <v>703.38685163084642</v>
      </c>
      <c r="H125">
        <f>TREND(Calibration!$A$4:$A$6,Calibration!$E$4:$E$6,'CO2 Concentration Data'!D125)</f>
        <v>414.9807433212336</v>
      </c>
      <c r="I125">
        <f t="shared" si="1"/>
        <v>414.89709962681428</v>
      </c>
    </row>
    <row r="126" spans="1:9" x14ac:dyDescent="0.25">
      <c r="A126">
        <v>615659</v>
      </c>
      <c r="B126">
        <v>0.76969999</v>
      </c>
      <c r="C126">
        <v>1.4759000499999999</v>
      </c>
      <c r="D126">
        <v>0.60350000999999998</v>
      </c>
      <c r="F126">
        <f>TREND(Calibration!$A$4:$A$6,Calibration!$C$4:$C$6,'CO2 Concentration Data'!C126)</f>
        <v>592.15864000007196</v>
      </c>
      <c r="G126">
        <f>TREND(Calibration!$A$4:$A$6,Calibration!$D$4:$D$6,'CO2 Concentration Data'!B126)</f>
        <v>762.94269824675825</v>
      </c>
      <c r="H126">
        <f>TREND(Calibration!$A$4:$A$6,Calibration!$E$4:$E$6,'CO2 Concentration Data'!D126)</f>
        <v>412.99096665814562</v>
      </c>
      <c r="I126">
        <f t="shared" si="1"/>
        <v>414.7590025427254</v>
      </c>
    </row>
    <row r="127" spans="1:9" x14ac:dyDescent="0.25">
      <c r="A127">
        <v>620657</v>
      </c>
      <c r="B127">
        <v>0.76310003000000004</v>
      </c>
      <c r="C127">
        <v>1.4699000099999999</v>
      </c>
      <c r="D127">
        <v>0.60240000000000005</v>
      </c>
      <c r="F127">
        <f>TREND(Calibration!$A$4:$A$6,Calibration!$C$4:$C$6,'CO2 Concentration Data'!C127)</f>
        <v>589.72496658812474</v>
      </c>
      <c r="G127">
        <f>TREND(Calibration!$A$4:$A$6,Calibration!$D$4:$D$6,'CO2 Concentration Data'!B127)</f>
        <v>756.29182845052742</v>
      </c>
      <c r="H127">
        <f>TREND(Calibration!$A$4:$A$6,Calibration!$E$4:$E$6,'CO2 Concentration Data'!D127)</f>
        <v>412.32770375071107</v>
      </c>
      <c r="I127">
        <f t="shared" si="1"/>
        <v>414.72788256891852</v>
      </c>
    </row>
    <row r="128" spans="1:9" x14ac:dyDescent="0.25">
      <c r="A128">
        <v>625653</v>
      </c>
      <c r="B128">
        <v>0.76310003000000004</v>
      </c>
      <c r="C128">
        <v>1.5092999899999999</v>
      </c>
      <c r="D128">
        <v>0.60240000000000005</v>
      </c>
      <c r="F128">
        <f>TREND(Calibration!$A$4:$A$6,Calibration!$C$4:$C$6,'CO2 Concentration Data'!C128)</f>
        <v>605.7059740076171</v>
      </c>
      <c r="G128">
        <f>TREND(Calibration!$A$4:$A$6,Calibration!$D$4:$D$6,'CO2 Concentration Data'!B128)</f>
        <v>756.29182845052742</v>
      </c>
      <c r="H128">
        <f>TREND(Calibration!$A$4:$A$6,Calibration!$E$4:$E$6,'CO2 Concentration Data'!D128)</f>
        <v>412.32770375071107</v>
      </c>
      <c r="I128">
        <f t="shared" si="1"/>
        <v>414.46141260238488</v>
      </c>
    </row>
    <row r="129" spans="1:9" x14ac:dyDescent="0.25">
      <c r="A129">
        <v>630662</v>
      </c>
      <c r="B129">
        <v>0.77789998000000005</v>
      </c>
      <c r="C129">
        <v>1.46169996</v>
      </c>
      <c r="D129">
        <v>0.60240000000000005</v>
      </c>
      <c r="F129">
        <f>TREND(Calibration!$A$4:$A$6,Calibration!$C$4:$C$6,'CO2 Concentration Data'!C129)</f>
        <v>586.3989481513081</v>
      </c>
      <c r="G129">
        <f>TREND(Calibration!$A$4:$A$6,Calibration!$D$4:$D$6,'CO2 Concentration Data'!B129)</f>
        <v>771.20594011798107</v>
      </c>
      <c r="H129">
        <f>TREND(Calibration!$A$4:$A$6,Calibration!$E$4:$E$6,'CO2 Concentration Data'!D129)</f>
        <v>412.32770375071107</v>
      </c>
      <c r="I129">
        <f t="shared" si="1"/>
        <v>414.21633801900697</v>
      </c>
    </row>
    <row r="130" spans="1:9" x14ac:dyDescent="0.25">
      <c r="A130">
        <v>635656</v>
      </c>
      <c r="B130">
        <v>0.77729999999999999</v>
      </c>
      <c r="C130">
        <v>1.6142000000000001</v>
      </c>
      <c r="D130">
        <v>0.59969996999999997</v>
      </c>
      <c r="F130">
        <f>TREND(Calibration!$A$4:$A$6,Calibration!$C$4:$C$6,'CO2 Concentration Data'!C130)</f>
        <v>648.25441789299009</v>
      </c>
      <c r="G130">
        <f>TREND(Calibration!$A$4:$A$6,Calibration!$D$4:$D$6,'CO2 Concentration Data'!B130)</f>
        <v>770.60133208091077</v>
      </c>
      <c r="H130">
        <f>TREND(Calibration!$A$4:$A$6,Calibration!$E$4:$E$6,'CO2 Concentration Data'!D130)</f>
        <v>410.69969150722164</v>
      </c>
      <c r="I130">
        <f t="shared" si="1"/>
        <v>413.91874691164566</v>
      </c>
    </row>
    <row r="131" spans="1:9" x14ac:dyDescent="0.25">
      <c r="A131">
        <v>640657</v>
      </c>
      <c r="B131">
        <v>0.78549999000000004</v>
      </c>
      <c r="C131">
        <v>1.6119999899999999</v>
      </c>
      <c r="D131">
        <v>0.60180001999999999</v>
      </c>
      <c r="F131">
        <f>TREND(Calibration!$A$4:$A$6,Calibration!$C$4:$C$6,'CO2 Concentration Data'!C131)</f>
        <v>647.36207286812055</v>
      </c>
      <c r="G131">
        <f>TREND(Calibration!$A$4:$A$6,Calibration!$D$4:$D$6,'CO2 Concentration Data'!B131)</f>
        <v>778.86457395213358</v>
      </c>
      <c r="H131">
        <f>TREND(Calibration!$A$4:$A$6,Calibration!$E$4:$E$6,'CO2 Concentration Data'!D131)</f>
        <v>411.96593933111245</v>
      </c>
      <c r="I131">
        <f t="shared" si="1"/>
        <v>413.69506771142346</v>
      </c>
    </row>
    <row r="132" spans="1:9" x14ac:dyDescent="0.25">
      <c r="A132">
        <v>645658</v>
      </c>
      <c r="B132">
        <v>0.78609996999999998</v>
      </c>
      <c r="C132">
        <v>1.5770000200000001</v>
      </c>
      <c r="D132">
        <v>0.60839999</v>
      </c>
      <c r="F132">
        <f>TREND(Calibration!$A$4:$A$6,Calibration!$C$4:$C$6,'CO2 Concentration Data'!C132)</f>
        <v>633.16575144227193</v>
      </c>
      <c r="G132">
        <f>TREND(Calibration!$A$4:$A$6,Calibration!$D$4:$D$6,'CO2 Concentration Data'!B132)</f>
        <v>779.46918198920378</v>
      </c>
      <c r="H132">
        <f>TREND(Calibration!$A$4:$A$6,Calibration!$E$4:$E$6,'CO2 Concentration Data'!D132)</f>
        <v>415.94546250924839</v>
      </c>
      <c r="I132">
        <f t="shared" si="1"/>
        <v>413.74758306838606</v>
      </c>
    </row>
    <row r="133" spans="1:9" x14ac:dyDescent="0.25">
      <c r="A133">
        <v>650755</v>
      </c>
      <c r="B133">
        <v>0.75650001</v>
      </c>
      <c r="C133">
        <v>1.44369996</v>
      </c>
      <c r="D133">
        <v>0.60570002000000001</v>
      </c>
      <c r="F133">
        <f>TREND(Calibration!$A$4:$A$6,Calibration!$C$4:$C$6,'CO2 Concentration Data'!C133)</f>
        <v>579.09797658861032</v>
      </c>
      <c r="G133">
        <f>TREND(Calibration!$A$4:$A$6,Calibration!$D$4:$D$6,'CO2 Concentration Data'!B133)</f>
        <v>749.64089819147728</v>
      </c>
      <c r="H133">
        <f>TREND(Calibration!$A$4:$A$6,Calibration!$E$4:$E$6,'CO2 Concentration Data'!D133)</f>
        <v>414.31748644340695</v>
      </c>
      <c r="I133">
        <f t="shared" si="1"/>
        <v>413.83316499001586</v>
      </c>
    </row>
    <row r="134" spans="1:9" x14ac:dyDescent="0.25">
      <c r="A134">
        <v>655654</v>
      </c>
      <c r="B134">
        <v>0.75819999000000005</v>
      </c>
      <c r="C134">
        <v>1.4747999899999999</v>
      </c>
      <c r="D134">
        <v>0.61000001000000004</v>
      </c>
      <c r="F134">
        <f>TREND(Calibration!$A$4:$A$6,Calibration!$C$4:$C$6,'CO2 Concentration Data'!C134)</f>
        <v>591.71244517911293</v>
      </c>
      <c r="G134">
        <f>TREND(Calibration!$A$4:$A$6,Calibration!$D$4:$D$6,'CO2 Concentration Data'!B134)</f>
        <v>751.35399124601054</v>
      </c>
      <c r="H134">
        <f>TREND(Calibration!$A$4:$A$6,Calibration!$E$4:$E$6,'CO2 Concentration Data'!D134)</f>
        <v>416.91021184530314</v>
      </c>
      <c r="I134">
        <f t="shared" si="1"/>
        <v>413.87401052699141</v>
      </c>
    </row>
    <row r="135" spans="1:9" x14ac:dyDescent="0.25">
      <c r="A135">
        <v>660656</v>
      </c>
      <c r="B135">
        <v>0.77999996999999999</v>
      </c>
      <c r="C135">
        <v>1.51090002</v>
      </c>
      <c r="D135">
        <v>0.61549997000000001</v>
      </c>
      <c r="F135">
        <f>TREND(Calibration!$A$4:$A$6,Calibration!$C$4:$C$6,'CO2 Concentration Data'!C135)</f>
        <v>606.35496142592058</v>
      </c>
      <c r="G135">
        <f>TREND(Calibration!$A$4:$A$6,Calibration!$D$4:$D$6,'CO2 Concentration Data'!B135)</f>
        <v>773.32212871054628</v>
      </c>
      <c r="H135">
        <f>TREND(Calibration!$A$4:$A$6,Calibration!$E$4:$E$6,'CO2 Concentration Data'!D135)</f>
        <v>420.22647211600446</v>
      </c>
      <c r="I135">
        <f t="shared" si="1"/>
        <v>414.1074139288578</v>
      </c>
    </row>
    <row r="136" spans="1:9" x14ac:dyDescent="0.25">
      <c r="A136">
        <v>665654</v>
      </c>
      <c r="B136">
        <v>0.76859999000000001</v>
      </c>
      <c r="C136">
        <v>1.49119997</v>
      </c>
      <c r="D136">
        <v>0.61220001999999996</v>
      </c>
      <c r="F136">
        <f>TREND(Calibration!$A$4:$A$6,Calibration!$C$4:$C$6,'CO2 Concentration Data'!C136)</f>
        <v>598.36443337960259</v>
      </c>
      <c r="G136">
        <f>TREND(Calibration!$A$4:$A$6,Calibration!$D$4:$D$6,'CO2 Concentration Data'!B136)</f>
        <v>761.83421322929541</v>
      </c>
      <c r="H136">
        <f>TREND(Calibration!$A$4:$A$6,Calibration!$E$4:$E$6,'CO2 Concentration Data'!D136)</f>
        <v>418.23673163056435</v>
      </c>
      <c r="I136">
        <f t="shared" si="1"/>
        <v>414.34081849774509</v>
      </c>
    </row>
    <row r="137" spans="1:9" x14ac:dyDescent="0.25">
      <c r="A137">
        <v>670652</v>
      </c>
      <c r="B137">
        <v>0.79369997999999997</v>
      </c>
      <c r="C137">
        <v>1.4584000100000001</v>
      </c>
      <c r="D137">
        <v>0.60890001000000005</v>
      </c>
      <c r="F137">
        <f>TREND(Calibration!$A$4:$A$6,Calibration!$C$4:$C$6,'CO2 Concentration Data'!C137)</f>
        <v>585.06045697862351</v>
      </c>
      <c r="G137">
        <f>TREND(Calibration!$A$4:$A$6,Calibration!$D$4:$D$6,'CO2 Concentration Data'!B137)</f>
        <v>787.12781582335629</v>
      </c>
      <c r="H137">
        <f>TREND(Calibration!$A$4:$A$6,Calibration!$E$4:$E$6,'CO2 Concentration Data'!D137)</f>
        <v>416.24695496747648</v>
      </c>
      <c r="I137">
        <f t="shared" si="1"/>
        <v>414.31942311458943</v>
      </c>
    </row>
    <row r="138" spans="1:9" x14ac:dyDescent="0.25">
      <c r="A138">
        <v>675655</v>
      </c>
      <c r="B138">
        <v>0.78990000000000005</v>
      </c>
      <c r="C138">
        <v>1.57980001</v>
      </c>
      <c r="D138">
        <v>0.60839999</v>
      </c>
      <c r="F138">
        <f>TREND(Calibration!$A$4:$A$6,Calibration!$C$4:$C$6,'CO2 Concentration Data'!C138)</f>
        <v>634.30145407370742</v>
      </c>
      <c r="G138">
        <f>TREND(Calibration!$A$4:$A$6,Calibration!$D$4:$D$6,'CO2 Concentration Data'!B138)</f>
        <v>783.29852409912144</v>
      </c>
      <c r="H138">
        <f>TREND(Calibration!$A$4:$A$6,Calibration!$E$4:$E$6,'CO2 Concentration Data'!D138)</f>
        <v>415.94546250924839</v>
      </c>
      <c r="I138">
        <f t="shared" si="1"/>
        <v>414.53143113330009</v>
      </c>
    </row>
    <row r="139" spans="1:9" x14ac:dyDescent="0.25">
      <c r="A139">
        <v>680662</v>
      </c>
      <c r="B139">
        <v>0.79210000999999997</v>
      </c>
      <c r="C139">
        <v>1.5387999999999999</v>
      </c>
      <c r="D139">
        <v>0.62749999999999995</v>
      </c>
      <c r="F139">
        <f>TREND(Calibration!$A$4:$A$6,Calibration!$C$4:$C$6,'CO2 Concentration Data'!C139)</f>
        <v>617.67145923591147</v>
      </c>
      <c r="G139">
        <f>TREND(Calibration!$A$4:$A$6,Calibration!$D$4:$D$6,'CO2 Concentration Data'!B139)</f>
        <v>785.5155042111835</v>
      </c>
      <c r="H139">
        <f>TREND(Calibration!$A$4:$A$6,Calibration!$E$4:$E$6,'CO2 Concentration Data'!D139)</f>
        <v>427.46201978111907</v>
      </c>
      <c r="I139">
        <f t="shared" si="1"/>
        <v>415.03130469620356</v>
      </c>
    </row>
    <row r="140" spans="1:9" x14ac:dyDescent="0.25">
      <c r="A140">
        <v>685657</v>
      </c>
      <c r="B140">
        <v>0.78930001999999999</v>
      </c>
      <c r="C140">
        <v>1.60000002</v>
      </c>
      <c r="D140">
        <v>0.64560002000000005</v>
      </c>
      <c r="F140">
        <f>TREND(Calibration!$A$4:$A$6,Calibration!$C$4:$C$6,'CO2 Concentration Data'!C140)</f>
        <v>642.49477066127463</v>
      </c>
      <c r="G140">
        <f>TREND(Calibration!$A$4:$A$6,Calibration!$D$4:$D$6,'CO2 Concentration Data'!B140)</f>
        <v>782.69391606205102</v>
      </c>
      <c r="H140">
        <f>TREND(Calibration!$A$4:$A$6,Calibration!$E$4:$E$6,'CO2 Concentration Data'!D140)</f>
        <v>438.37562228457358</v>
      </c>
      <c r="I140">
        <f t="shared" si="1"/>
        <v>415.88322995276684</v>
      </c>
    </row>
    <row r="141" spans="1:9" x14ac:dyDescent="0.25">
      <c r="A141">
        <v>690683</v>
      </c>
      <c r="B141">
        <v>0.78990000000000005</v>
      </c>
      <c r="C141">
        <v>1.4907000100000001</v>
      </c>
      <c r="D141">
        <v>0.66140001999999998</v>
      </c>
      <c r="F141">
        <f>TREND(Calibration!$A$4:$A$6,Calibration!$C$4:$C$6,'CO2 Concentration Data'!C141)</f>
        <v>598.16164483835337</v>
      </c>
      <c r="G141">
        <f>TREND(Calibration!$A$4:$A$6,Calibration!$D$4:$D$6,'CO2 Concentration Data'!B141)</f>
        <v>783.29852409912144</v>
      </c>
      <c r="H141">
        <f>TREND(Calibration!$A$4:$A$6,Calibration!$E$4:$E$6,'CO2 Concentration Data'!D141)</f>
        <v>447.90240289335628</v>
      </c>
      <c r="I141">
        <f t="shared" si="1"/>
        <v>416.95688995823036</v>
      </c>
    </row>
    <row r="142" spans="1:9" x14ac:dyDescent="0.25">
      <c r="A142">
        <v>695656</v>
      </c>
      <c r="B142">
        <v>0.79589999</v>
      </c>
      <c r="C142">
        <v>1.5699000400000001</v>
      </c>
      <c r="D142">
        <v>0.68440002</v>
      </c>
      <c r="F142">
        <f>TREND(Calibration!$A$4:$A$6,Calibration!$C$4:$C$6,'CO2 Concentration Data'!C142)</f>
        <v>630.28593188250954</v>
      </c>
      <c r="G142">
        <f>TREND(Calibration!$A$4:$A$6,Calibration!$D$4:$D$6,'CO2 Concentration Data'!B142)</f>
        <v>789.34479593541846</v>
      </c>
      <c r="H142">
        <f>TREND(Calibration!$A$4:$A$6,Calibration!$E$4:$E$6,'CO2 Concentration Data'!D142)</f>
        <v>461.7705012479135</v>
      </c>
      <c r="I142">
        <f t="shared" si="1"/>
        <v>418.41372163116063</v>
      </c>
    </row>
    <row r="143" spans="1:9" x14ac:dyDescent="0.25">
      <c r="A143">
        <v>700655</v>
      </c>
      <c r="B143">
        <v>0.76149999999999995</v>
      </c>
      <c r="C143">
        <v>1.51470006</v>
      </c>
      <c r="D143">
        <v>0.69419998000000005</v>
      </c>
      <c r="F143">
        <f>TREND(Calibration!$A$4:$A$6,Calibration!$C$4:$C$6,'CO2 Concentration Data'!C143)</f>
        <v>607.8962938690936</v>
      </c>
      <c r="G143">
        <f>TREND(Calibration!$A$4:$A$6,Calibration!$D$4:$D$6,'CO2 Concentration Data'!B143)</f>
        <v>754.67945637553544</v>
      </c>
      <c r="H143">
        <f>TREND(Calibration!$A$4:$A$6,Calibration!$E$4:$E$6,'CO2 Concentration Data'!D143)</f>
        <v>467.67949295011903</v>
      </c>
      <c r="I143">
        <f t="shared" si="1"/>
        <v>420.15647225742345</v>
      </c>
    </row>
    <row r="144" spans="1:9" x14ac:dyDescent="0.25">
      <c r="A144">
        <v>705657</v>
      </c>
      <c r="B144">
        <v>0.76039999999999996</v>
      </c>
      <c r="C144">
        <v>1.5503</v>
      </c>
      <c r="D144">
        <v>0.70349996999999997</v>
      </c>
      <c r="F144">
        <f>TREND(Calibration!$A$4:$A$6,Calibration!$C$4:$C$6,'CO2 Concentration Data'!C144)</f>
        <v>622.33596884541294</v>
      </c>
      <c r="G144">
        <f>TREND(Calibration!$A$4:$A$6,Calibration!$D$4:$D$6,'CO2 Concentration Data'!B144)</f>
        <v>753.5709713580726</v>
      </c>
      <c r="H144">
        <f>TREND(Calibration!$A$4:$A$6,Calibration!$E$4:$E$6,'CO2 Concentration Data'!D144)</f>
        <v>473.28702234213631</v>
      </c>
      <c r="I144">
        <f t="shared" si="1"/>
        <v>422.11317613173276</v>
      </c>
    </row>
    <row r="145" spans="1:9" x14ac:dyDescent="0.25">
      <c r="A145">
        <v>710658</v>
      </c>
      <c r="B145">
        <v>0.75929999000000004</v>
      </c>
      <c r="C145">
        <v>1.52460003</v>
      </c>
      <c r="D145">
        <v>0.70349996999999997</v>
      </c>
      <c r="F145">
        <f>TREND(Calibration!$A$4:$A$6,Calibration!$C$4:$C$6,'CO2 Concentration Data'!C145)</f>
        <v>611.91181606029147</v>
      </c>
      <c r="G145">
        <f>TREND(Calibration!$A$4:$A$6,Calibration!$D$4:$D$6,'CO2 Concentration Data'!B145)</f>
        <v>752.46247626347338</v>
      </c>
      <c r="H145">
        <f>TREND(Calibration!$A$4:$A$6,Calibration!$E$4:$E$6,'CO2 Concentration Data'!D145)</f>
        <v>473.28702234213631</v>
      </c>
      <c r="I145">
        <f t="shared" si="1"/>
        <v>423.99402384208446</v>
      </c>
    </row>
    <row r="146" spans="1:9" x14ac:dyDescent="0.25">
      <c r="A146">
        <v>715656</v>
      </c>
      <c r="B146">
        <v>0.73689996999999996</v>
      </c>
      <c r="C146">
        <v>1.5453000100000001</v>
      </c>
      <c r="D146">
        <v>0.69749998999999996</v>
      </c>
      <c r="F146">
        <f>TREND(Calibration!$A$4:$A$6,Calibration!$C$4:$C$6,'CO2 Concentration Data'!C146)</f>
        <v>620.30792524520325</v>
      </c>
      <c r="G146">
        <f>TREND(Calibration!$A$4:$A$6,Calibration!$D$4:$D$6,'CO2 Concentration Data'!B146)</f>
        <v>729.88967029904791</v>
      </c>
      <c r="H146">
        <f>TREND(Calibration!$A$4:$A$6,Calibration!$E$4:$E$6,'CO2 Concentration Data'!D146)</f>
        <v>469.66926961320689</v>
      </c>
      <c r="I146">
        <f t="shared" si="1"/>
        <v>425.68425911138462</v>
      </c>
    </row>
    <row r="147" spans="1:9" x14ac:dyDescent="0.25">
      <c r="A147">
        <v>720661</v>
      </c>
      <c r="B147">
        <v>0.72699999999999998</v>
      </c>
      <c r="C147">
        <v>1.5420999500000001</v>
      </c>
      <c r="D147">
        <v>0.68169999000000003</v>
      </c>
      <c r="F147">
        <f>TREND(Calibration!$A$4:$A$6,Calibration!$C$4:$C$6,'CO2 Concentration Data'!C147)</f>
        <v>619.0099504085963</v>
      </c>
      <c r="G147">
        <f>TREND(Calibration!$A$4:$A$6,Calibration!$D$4:$D$6,'CO2 Concentration Data'!B147)</f>
        <v>719.91333537329206</v>
      </c>
      <c r="H147">
        <f>TREND(Calibration!$A$4:$A$6,Calibration!$E$4:$E$6,'CO2 Concentration Data'!D147)</f>
        <v>460.14248900442419</v>
      </c>
      <c r="I147">
        <f t="shared" si="1"/>
        <v>427.16248500044964</v>
      </c>
    </row>
    <row r="148" spans="1:9" x14ac:dyDescent="0.25">
      <c r="A148">
        <v>725698</v>
      </c>
      <c r="B148">
        <v>0.72100001999999996</v>
      </c>
      <c r="C148">
        <v>1.5453000100000001</v>
      </c>
      <c r="D148">
        <v>0.68220000999999997</v>
      </c>
      <c r="F148">
        <f>TREND(Calibration!$A$4:$A$6,Calibration!$C$4:$C$6,'CO2 Concentration Data'!C148)</f>
        <v>620.30792524520325</v>
      </c>
      <c r="G148">
        <f>TREND(Calibration!$A$4:$A$6,Calibration!$D$4:$D$6,'CO2 Concentration Data'!B148)</f>
        <v>713.86707361413141</v>
      </c>
      <c r="H148">
        <f>TREND(Calibration!$A$4:$A$6,Calibration!$E$4:$E$6,'CO2 Concentration Data'!D148)</f>
        <v>460.44398146265223</v>
      </c>
      <c r="I148">
        <f t="shared" si="1"/>
        <v>428.68350301735052</v>
      </c>
    </row>
    <row r="149" spans="1:9" x14ac:dyDescent="0.25">
      <c r="A149">
        <v>730659</v>
      </c>
      <c r="B149">
        <v>0.71120000000000005</v>
      </c>
      <c r="C149">
        <v>1.5387999999999999</v>
      </c>
      <c r="D149">
        <v>0.66469997000000003</v>
      </c>
      <c r="F149">
        <f>TREND(Calibration!$A$4:$A$6,Calibration!$C$4:$C$6,'CO2 Concentration Data'!C149)</f>
        <v>617.67145923591147</v>
      </c>
      <c r="G149">
        <f>TREND(Calibration!$A$4:$A$6,Calibration!$D$4:$D$6,'CO2 Concentration Data'!B149)</f>
        <v>703.99145966791684</v>
      </c>
      <c r="H149">
        <f>TREND(Calibration!$A$4:$A$6,Calibration!$E$4:$E$6,'CO2 Concentration Data'!D149)</f>
        <v>449.89214337879639</v>
      </c>
      <c r="I149">
        <f t="shared" si="1"/>
        <v>429.87386355672635</v>
      </c>
    </row>
    <row r="150" spans="1:9" x14ac:dyDescent="0.25">
      <c r="A150">
        <v>735659</v>
      </c>
      <c r="B150">
        <v>0.69590001999999995</v>
      </c>
      <c r="C150">
        <v>1.5125000500000001</v>
      </c>
      <c r="D150">
        <v>0.65159999999999996</v>
      </c>
      <c r="F150">
        <f>TREND(Calibration!$A$4:$A$6,Calibration!$C$4:$C$6,'CO2 Concentration Data'!C150)</f>
        <v>607.00394884422417</v>
      </c>
      <c r="G150">
        <f>TREND(Calibration!$A$4:$A$6,Calibration!$D$4:$D$6,'CO2 Concentration Data'!B150)</f>
        <v>688.57346094293393</v>
      </c>
      <c r="H150">
        <f>TREND(Calibration!$A$4:$A$6,Calibration!$E$4:$E$6,'CO2 Concentration Data'!D150)</f>
        <v>441.99337501350294</v>
      </c>
      <c r="I150">
        <f t="shared" si="1"/>
        <v>430.61881131400071</v>
      </c>
    </row>
    <row r="151" spans="1:9" x14ac:dyDescent="0.25">
      <c r="A151">
        <v>740663</v>
      </c>
      <c r="B151">
        <v>0.69639998999999997</v>
      </c>
      <c r="C151">
        <v>1.4840999800000001</v>
      </c>
      <c r="D151">
        <v>0.64170002999999998</v>
      </c>
      <c r="F151">
        <f>TREND(Calibration!$A$4:$A$6,Calibration!$C$4:$C$6,'CO2 Concentration Data'!C151)</f>
        <v>595.48460976374486</v>
      </c>
      <c r="G151">
        <f>TREND(Calibration!$A$4:$A$6,Calibration!$D$4:$D$6,'CO2 Concentration Data'!B151)</f>
        <v>689.07728753764388</v>
      </c>
      <c r="H151">
        <f>TREND(Calibration!$A$4:$A$6,Calibration!$E$4:$E$6,'CO2 Concentration Data'!D151)</f>
        <v>436.02408120188704</v>
      </c>
      <c r="I151">
        <f t="shared" si="1"/>
        <v>431.30929965199749</v>
      </c>
    </row>
    <row r="152" spans="1:9" x14ac:dyDescent="0.25">
      <c r="A152">
        <v>745659</v>
      </c>
      <c r="B152">
        <v>0.70899999000000002</v>
      </c>
      <c r="C152">
        <v>1.5283999399999999</v>
      </c>
      <c r="D152">
        <v>0.64120001000000004</v>
      </c>
      <c r="F152">
        <f>TREND(Calibration!$A$4:$A$6,Calibration!$C$4:$C$6,'CO2 Concentration Data'!C152)</f>
        <v>613.4530957742254</v>
      </c>
      <c r="G152">
        <f>TREND(Calibration!$A$4:$A$6,Calibration!$D$4:$D$6,'CO2 Concentration Data'!B152)</f>
        <v>701.77447955585467</v>
      </c>
      <c r="H152">
        <f>TREND(Calibration!$A$4:$A$6,Calibration!$E$4:$E$6,'CO2 Concentration Data'!D152)</f>
        <v>435.722588743659</v>
      </c>
      <c r="I152">
        <f t="shared" si="1"/>
        <v>432.05424760377531</v>
      </c>
    </row>
    <row r="153" spans="1:9" x14ac:dyDescent="0.25">
      <c r="A153">
        <v>750657</v>
      </c>
      <c r="B153">
        <v>0.71120000000000005</v>
      </c>
      <c r="C153">
        <v>1.44369996</v>
      </c>
      <c r="D153">
        <v>0.63249999000000001</v>
      </c>
      <c r="F153">
        <f>TREND(Calibration!$A$4:$A$6,Calibration!$C$4:$C$6,'CO2 Concentration Data'!C153)</f>
        <v>579.09797658861032</v>
      </c>
      <c r="G153">
        <f>TREND(Calibration!$A$4:$A$6,Calibration!$D$4:$D$6,'CO2 Concentration Data'!B153)</f>
        <v>703.99145966791684</v>
      </c>
      <c r="H153">
        <f>TREND(Calibration!$A$4:$A$6,Calibration!$E$4:$E$6,'CO2 Concentration Data'!D153)</f>
        <v>430.47681774163226</v>
      </c>
      <c r="I153">
        <f t="shared" si="1"/>
        <v>432.53272558901955</v>
      </c>
    </row>
    <row r="154" spans="1:9" x14ac:dyDescent="0.25">
      <c r="A154">
        <v>755657</v>
      </c>
      <c r="B154">
        <v>0.67889999999999995</v>
      </c>
      <c r="C154">
        <v>1.55949998</v>
      </c>
      <c r="D154">
        <v>0.61659998000000005</v>
      </c>
      <c r="F154">
        <f>TREND(Calibration!$A$4:$A$6,Calibration!$C$4:$C$6,'CO2 Concentration Data'!C154)</f>
        <v>626.06756842082336</v>
      </c>
      <c r="G154">
        <f>TREND(Calibration!$A$4:$A$6,Calibration!$D$4:$D$6,'CO2 Concentration Data'!B154)</f>
        <v>671.44230870059891</v>
      </c>
      <c r="H154">
        <f>TREND(Calibration!$A$4:$A$6,Calibration!$E$4:$E$6,'CO2 Concentration Data'!D154)</f>
        <v>420.88973502343913</v>
      </c>
      <c r="I154">
        <f t="shared" si="1"/>
        <v>432.74473360773032</v>
      </c>
    </row>
    <row r="155" spans="1:9" x14ac:dyDescent="0.25">
      <c r="A155">
        <v>760658</v>
      </c>
      <c r="B155">
        <v>0.6724</v>
      </c>
      <c r="C155">
        <v>1.43490005</v>
      </c>
      <c r="D155">
        <v>0.61610001000000003</v>
      </c>
      <c r="F155">
        <f>TREND(Calibration!$A$4:$A$6,Calibration!$C$4:$C$6,'CO2 Concentration Data'!C155)</f>
        <v>575.52864921837147</v>
      </c>
      <c r="G155">
        <f>TREND(Calibration!$A$4:$A$6,Calibration!$D$4:$D$6,'CO2 Concentration Data'!B155)</f>
        <v>664.89216996104585</v>
      </c>
      <c r="H155">
        <f>TREND(Calibration!$A$4:$A$6,Calibration!$E$4:$E$6,'CO2 Concentration Data'!D155)</f>
        <v>420.58827271325094</v>
      </c>
      <c r="I155">
        <f t="shared" si="1"/>
        <v>432.93729263964201</v>
      </c>
    </row>
    <row r="156" spans="1:9" x14ac:dyDescent="0.25">
      <c r="A156">
        <v>765752</v>
      </c>
      <c r="B156">
        <v>0.67129998999999996</v>
      </c>
      <c r="C156">
        <v>1.4442000399999999</v>
      </c>
      <c r="D156">
        <v>0.61500001000000004</v>
      </c>
      <c r="F156">
        <f>TREND(Calibration!$A$4:$A$6,Calibration!$C$4:$C$6,'CO2 Concentration Data'!C156)</f>
        <v>579.30081380300328</v>
      </c>
      <c r="G156">
        <f>TREND(Calibration!$A$4:$A$6,Calibration!$D$4:$D$6,'CO2 Concentration Data'!B156)</f>
        <v>663.78367486644652</v>
      </c>
      <c r="H156">
        <f>TREND(Calibration!$A$4:$A$6,Calibration!$E$4:$E$6,'CO2 Concentration Data'!D156)</f>
        <v>419.92501583542429</v>
      </c>
      <c r="I156">
        <f t="shared" si="1"/>
        <v>433.09678530139007</v>
      </c>
    </row>
    <row r="157" spans="1:9" x14ac:dyDescent="0.25">
      <c r="A157">
        <v>770655</v>
      </c>
      <c r="B157">
        <v>0.68000000999999999</v>
      </c>
      <c r="C157">
        <v>1.42400002</v>
      </c>
      <c r="D157">
        <v>0.61500001000000004</v>
      </c>
      <c r="F157">
        <f>TREND(Calibration!$A$4:$A$6,Calibration!$C$4:$C$6,'CO2 Concentration Data'!C157)</f>
        <v>571.10749315934072</v>
      </c>
      <c r="G157">
        <f>TREND(Calibration!$A$4:$A$6,Calibration!$D$4:$D$6,'CO2 Concentration Data'!B157)</f>
        <v>672.55080379519836</v>
      </c>
      <c r="H157">
        <f>TREND(Calibration!$A$4:$A$6,Calibration!$E$4:$E$6,'CO2 Concentration Data'!D157)</f>
        <v>419.92501583542429</v>
      </c>
      <c r="I157">
        <f t="shared" si="1"/>
        <v>433.32046430710881</v>
      </c>
    </row>
    <row r="158" spans="1:9" x14ac:dyDescent="0.25">
      <c r="A158">
        <v>775655</v>
      </c>
      <c r="B158">
        <v>0.69370001999999997</v>
      </c>
      <c r="C158">
        <v>1.4818999799999999</v>
      </c>
      <c r="D158">
        <v>0.60790001999999999</v>
      </c>
      <c r="F158">
        <f>TREND(Calibration!$A$4:$A$6,Calibration!$C$4:$C$6,'CO2 Concentration Data'!C158)</f>
        <v>594.59226879497066</v>
      </c>
      <c r="G158">
        <f>TREND(Calibration!$A$4:$A$6,Calibration!$D$4:$D$6,'CO2 Concentration Data'!B158)</f>
        <v>686.35649090800837</v>
      </c>
      <c r="H158">
        <f>TREND(Calibration!$A$4:$A$6,Calibration!$E$4:$E$6,'CO2 Concentration Data'!D158)</f>
        <v>415.6440001990602</v>
      </c>
      <c r="I158">
        <f t="shared" si="1"/>
        <v>433.42744161189415</v>
      </c>
    </row>
    <row r="159" spans="1:9" x14ac:dyDescent="0.25">
      <c r="A159">
        <v>780679</v>
      </c>
      <c r="B159">
        <v>0.70410001</v>
      </c>
      <c r="C159">
        <v>1.5065000099999999</v>
      </c>
      <c r="D159">
        <v>0.61440002999999999</v>
      </c>
      <c r="F159">
        <f>TREND(Calibration!$A$4:$A$6,Calibration!$C$4:$C$6,'CO2 Concentration Data'!C159)</f>
        <v>604.57027543227684</v>
      </c>
      <c r="G159">
        <f>TREND(Calibration!$A$4:$A$6,Calibration!$D$4:$D$6,'CO2 Concentration Data'!B159)</f>
        <v>696.83670281415687</v>
      </c>
      <c r="H159">
        <f>TREND(Calibration!$A$4:$A$6,Calibration!$E$4:$E$6,'CO2 Concentration Data'!D159)</f>
        <v>419.56325141582568</v>
      </c>
      <c r="I159">
        <f t="shared" si="1"/>
        <v>433.66084637528502</v>
      </c>
    </row>
    <row r="160" spans="1:9" x14ac:dyDescent="0.25">
      <c r="A160">
        <v>785661</v>
      </c>
      <c r="B160">
        <v>0.69700002999999999</v>
      </c>
      <c r="C160">
        <v>1.4846999599999999</v>
      </c>
      <c r="D160">
        <v>0.61059998999999998</v>
      </c>
      <c r="F160">
        <f>TREND(Calibration!$A$4:$A$6,Calibration!$C$4:$C$6,'CO2 Concentration Data'!C160)</f>
        <v>595.72796737031081</v>
      </c>
      <c r="G160">
        <f>TREND(Calibration!$A$4:$A$6,Calibration!$D$4:$D$6,'CO2 Concentration Data'!B160)</f>
        <v>689.68195603753338</v>
      </c>
      <c r="H160">
        <f>TREND(Calibration!$A$4:$A$6,Calibration!$E$4:$E$6,'CO2 Concentration Data'!D160)</f>
        <v>417.2719762649017</v>
      </c>
      <c r="I160">
        <f t="shared" si="1"/>
        <v>433.82033903703308</v>
      </c>
    </row>
    <row r="161" spans="1:9" x14ac:dyDescent="0.25">
      <c r="A161">
        <v>790660</v>
      </c>
      <c r="B161">
        <v>0.67449999000000005</v>
      </c>
      <c r="C161">
        <v>1.4289000000000001</v>
      </c>
      <c r="D161">
        <v>0.60890001000000005</v>
      </c>
      <c r="F161">
        <f>TREND(Calibration!$A$4:$A$6,Calibration!$C$4:$C$6,'CO2 Concentration Data'!C161)</f>
        <v>573.09497175032902</v>
      </c>
      <c r="G161">
        <f>TREND(Calibration!$A$4:$A$6,Calibration!$D$4:$D$6,'CO2 Concentration Data'!B161)</f>
        <v>667.00835855361117</v>
      </c>
      <c r="H161">
        <f>TREND(Calibration!$A$4:$A$6,Calibration!$E$4:$E$6,'CO2 Concentration Data'!D161)</f>
        <v>416.24695496747648</v>
      </c>
      <c r="I161">
        <f t="shared" si="1"/>
        <v>433.99928301962194</v>
      </c>
    </row>
    <row r="162" spans="1:9" x14ac:dyDescent="0.25">
      <c r="A162">
        <v>795658</v>
      </c>
      <c r="B162">
        <v>0.69639998999999997</v>
      </c>
      <c r="C162">
        <v>1.4244999899999999</v>
      </c>
      <c r="D162">
        <v>0.60509997999999998</v>
      </c>
      <c r="F162">
        <f>TREND(Calibration!$A$4:$A$6,Calibration!$C$4:$C$6,'CO2 Concentration Data'!C162)</f>
        <v>571.31028575668529</v>
      </c>
      <c r="G162">
        <f>TREND(Calibration!$A$4:$A$6,Calibration!$D$4:$D$6,'CO2 Concentration Data'!B162)</f>
        <v>689.07728753764388</v>
      </c>
      <c r="H162">
        <f>TREND(Calibration!$A$4:$A$6,Calibration!$E$4:$E$6,'CO2 Concentration Data'!D162)</f>
        <v>413.95568584616046</v>
      </c>
      <c r="I162">
        <f t="shared" ref="I162:I225" si="2">AVERAGE(H132:H162)</f>
        <v>434.06346839107516</v>
      </c>
    </row>
    <row r="163" spans="1:9" x14ac:dyDescent="0.25">
      <c r="A163">
        <v>800659</v>
      </c>
      <c r="B163">
        <v>0.71120000000000005</v>
      </c>
      <c r="C163">
        <v>1.41799998</v>
      </c>
      <c r="D163">
        <v>0.61000001000000004</v>
      </c>
      <c r="F163">
        <f>TREND(Calibration!$A$4:$A$6,Calibration!$C$4:$C$6,'CO2 Concentration Data'!C163)</f>
        <v>568.67381974739362</v>
      </c>
      <c r="G163">
        <f>TREND(Calibration!$A$4:$A$6,Calibration!$D$4:$D$6,'CO2 Concentration Data'!B163)</f>
        <v>703.99145966791684</v>
      </c>
      <c r="H163">
        <f>TREND(Calibration!$A$4:$A$6,Calibration!$E$4:$E$6,'CO2 Concentration Data'!D163)</f>
        <v>416.91021184530314</v>
      </c>
      <c r="I163">
        <f t="shared" si="2"/>
        <v>434.09458933739944</v>
      </c>
    </row>
    <row r="164" spans="1:9" x14ac:dyDescent="0.25">
      <c r="A164">
        <v>805770</v>
      </c>
      <c r="B164">
        <v>0.71660000000000001</v>
      </c>
      <c r="C164">
        <v>1.41690004</v>
      </c>
      <c r="D164">
        <v>0.61220001999999996</v>
      </c>
      <c r="F164">
        <f>TREND(Calibration!$A$4:$A$6,Calibration!$C$4:$C$6,'CO2 Concentration Data'!C164)</f>
        <v>568.22767359957834</v>
      </c>
      <c r="G164">
        <f>TREND(Calibration!$A$4:$A$6,Calibration!$D$4:$D$6,'CO2 Concentration Data'!B164)</f>
        <v>709.43311339000707</v>
      </c>
      <c r="H164">
        <f>TREND(Calibration!$A$4:$A$6,Calibration!$E$4:$E$6,'CO2 Concentration Data'!D164)</f>
        <v>418.23673163056435</v>
      </c>
      <c r="I164">
        <f t="shared" si="2"/>
        <v>434.22101660150133</v>
      </c>
    </row>
    <row r="165" spans="1:9" x14ac:dyDescent="0.25">
      <c r="A165">
        <v>810698</v>
      </c>
      <c r="B165">
        <v>0.71880001000000004</v>
      </c>
      <c r="C165">
        <v>1.4376000200000001</v>
      </c>
      <c r="D165">
        <v>0.62099998999999995</v>
      </c>
      <c r="F165">
        <f>TREND(Calibration!$A$4:$A$6,Calibration!$C$4:$C$6,'CO2 Concentration Data'!C165)</f>
        <v>576.62378278449023</v>
      </c>
      <c r="G165">
        <f>TREND(Calibration!$A$4:$A$6,Calibration!$D$4:$D$6,'CO2 Concentration Data'!B165)</f>
        <v>711.65009350206924</v>
      </c>
      <c r="H165">
        <f>TREND(Calibration!$A$4:$A$6,Calibration!$E$4:$E$6,'CO2 Concentration Data'!D165)</f>
        <v>423.54276856435359</v>
      </c>
      <c r="I165">
        <f t="shared" si="2"/>
        <v>434.43497004405128</v>
      </c>
    </row>
    <row r="166" spans="1:9" x14ac:dyDescent="0.25">
      <c r="A166">
        <v>815662</v>
      </c>
      <c r="B166">
        <v>0.72869998000000002</v>
      </c>
      <c r="C166">
        <v>1.44260001</v>
      </c>
      <c r="D166">
        <v>0.62099998999999995</v>
      </c>
      <c r="F166">
        <f>TREND(Calibration!$A$4:$A$6,Calibration!$C$4:$C$6,'CO2 Concentration Data'!C166)</f>
        <v>578.6518263846998</v>
      </c>
      <c r="G166">
        <f>TREND(Calibration!$A$4:$A$6,Calibration!$D$4:$D$6,'CO2 Concentration Data'!B166)</f>
        <v>721.6264284278252</v>
      </c>
      <c r="H166">
        <f>TREND(Calibration!$A$4:$A$6,Calibration!$E$4:$E$6,'CO2 Concentration Data'!D166)</f>
        <v>423.54276856435359</v>
      </c>
      <c r="I166">
        <f t="shared" si="2"/>
        <v>434.5419473488368</v>
      </c>
    </row>
    <row r="167" spans="1:9" x14ac:dyDescent="0.25">
      <c r="A167">
        <v>820658</v>
      </c>
      <c r="B167">
        <v>0.72259998000000003</v>
      </c>
      <c r="C167">
        <v>1.42400002</v>
      </c>
      <c r="D167">
        <v>0.61930001000000001</v>
      </c>
      <c r="F167">
        <f>TREND(Calibration!$A$4:$A$6,Calibration!$C$4:$C$6,'CO2 Concentration Data'!C167)</f>
        <v>571.10749315934072</v>
      </c>
      <c r="G167">
        <f>TREND(Calibration!$A$4:$A$6,Calibration!$D$4:$D$6,'CO2 Concentration Data'!B167)</f>
        <v>715.47937514916771</v>
      </c>
      <c r="H167">
        <f>TREND(Calibration!$A$4:$A$6,Calibration!$E$4:$E$6,'CO2 Concentration Data'!D167)</f>
        <v>422.51774726692844</v>
      </c>
      <c r="I167">
        <f t="shared" si="2"/>
        <v>434.68004462742931</v>
      </c>
    </row>
    <row r="168" spans="1:9" x14ac:dyDescent="0.25">
      <c r="A168">
        <v>825658</v>
      </c>
      <c r="B168">
        <v>0.72539997000000001</v>
      </c>
      <c r="C168">
        <v>1.4135999699999999</v>
      </c>
      <c r="D168">
        <v>0.61610001000000003</v>
      </c>
      <c r="F168">
        <f>TREND(Calibration!$A$4:$A$6,Calibration!$C$4:$C$6,'CO2 Concentration Data'!C168)</f>
        <v>566.88913375374989</v>
      </c>
      <c r="G168">
        <f>TREND(Calibration!$A$4:$A$6,Calibration!$D$4:$D$6,'CO2 Concentration Data'!B168)</f>
        <v>718.30096329830019</v>
      </c>
      <c r="H168">
        <f>TREND(Calibration!$A$4:$A$6,Calibration!$E$4:$E$6,'CO2 Concentration Data'!D168)</f>
        <v>420.58827271325094</v>
      </c>
      <c r="I168">
        <f t="shared" si="2"/>
        <v>434.82008713535748</v>
      </c>
    </row>
    <row r="169" spans="1:9" x14ac:dyDescent="0.25">
      <c r="A169">
        <v>830660</v>
      </c>
      <c r="B169">
        <v>0.70240002999999995</v>
      </c>
      <c r="C169">
        <v>1.45949996</v>
      </c>
      <c r="D169">
        <v>0.61500001000000004</v>
      </c>
      <c r="F169">
        <f>TREND(Calibration!$A$4:$A$6,Calibration!$C$4:$C$6,'CO2 Concentration Data'!C169)</f>
        <v>585.50660718253391</v>
      </c>
      <c r="G169">
        <f>TREND(Calibration!$A$4:$A$6,Calibration!$D$4:$D$6,'CO2 Concentration Data'!B169)</f>
        <v>695.1236097596236</v>
      </c>
      <c r="H169">
        <f>TREND(Calibration!$A$4:$A$6,Calibration!$E$4:$E$6,'CO2 Concentration Data'!D169)</f>
        <v>419.92501583542429</v>
      </c>
      <c r="I169">
        <f t="shared" si="2"/>
        <v>434.94845982329861</v>
      </c>
    </row>
    <row r="170" spans="1:9" x14ac:dyDescent="0.25">
      <c r="A170">
        <v>835662</v>
      </c>
      <c r="B170">
        <v>0.72759998000000004</v>
      </c>
      <c r="C170">
        <v>1.4551000599999999</v>
      </c>
      <c r="D170">
        <v>0.62260002000000003</v>
      </c>
      <c r="F170">
        <f>TREND(Calibration!$A$4:$A$6,Calibration!$C$4:$C$6,'CO2 Concentration Data'!C170)</f>
        <v>583.72196580593868</v>
      </c>
      <c r="G170">
        <f>TREND(Calibration!$A$4:$A$6,Calibration!$D$4:$D$6,'CO2 Concentration Data'!B170)</f>
        <v>720.51794341036236</v>
      </c>
      <c r="H170">
        <f>TREND(Calibration!$A$4:$A$6,Calibration!$E$4:$E$6,'CO2 Concentration Data'!D170)</f>
        <v>424.50752393001636</v>
      </c>
      <c r="I170">
        <f t="shared" si="2"/>
        <v>434.85315350552116</v>
      </c>
    </row>
    <row r="171" spans="1:9" x14ac:dyDescent="0.25">
      <c r="A171">
        <v>840659</v>
      </c>
      <c r="B171">
        <v>0.74720001000000003</v>
      </c>
      <c r="C171">
        <v>1.44089997</v>
      </c>
      <c r="D171">
        <v>0.62529999000000003</v>
      </c>
      <c r="F171">
        <f>TREND(Calibration!$A$4:$A$6,Calibration!$C$4:$C$6,'CO2 Concentration Data'!C171)</f>
        <v>577.96227395717494</v>
      </c>
      <c r="G171">
        <f>TREND(Calibration!$A$4:$A$6,Calibration!$D$4:$D$6,'CO2 Concentration Data'!B171)</f>
        <v>740.26916122565513</v>
      </c>
      <c r="H171">
        <f>TREND(Calibration!$A$4:$A$6,Calibration!$E$4:$E$6,'CO2 Concentration Data'!D171)</f>
        <v>426.13549999585786</v>
      </c>
      <c r="I171">
        <f t="shared" si="2"/>
        <v>434.45831085104646</v>
      </c>
    </row>
    <row r="172" spans="1:9" x14ac:dyDescent="0.25">
      <c r="A172">
        <v>845660</v>
      </c>
      <c r="B172">
        <v>0.74400001999999998</v>
      </c>
      <c r="C172">
        <v>1.4601000500000001</v>
      </c>
      <c r="D172">
        <v>0.62209999999999999</v>
      </c>
      <c r="F172">
        <f>TREND(Calibration!$A$4:$A$6,Calibration!$C$4:$C$6,'CO2 Concentration Data'!C172)</f>
        <v>585.75000940614837</v>
      </c>
      <c r="G172">
        <f>TREND(Calibration!$A$4:$A$6,Calibration!$D$4:$D$6,'CO2 Concentration Data'!B172)</f>
        <v>737.04448761562708</v>
      </c>
      <c r="H172">
        <f>TREND(Calibration!$A$4:$A$6,Calibration!$E$4:$E$6,'CO2 Concentration Data'!D172)</f>
        <v>424.20603147178826</v>
      </c>
      <c r="I172">
        <f t="shared" si="2"/>
        <v>433.69391177293141</v>
      </c>
    </row>
    <row r="173" spans="1:9" x14ac:dyDescent="0.25">
      <c r="A173">
        <v>850719</v>
      </c>
      <c r="B173">
        <v>0.75819999000000005</v>
      </c>
      <c r="C173">
        <v>1.4513000199999999</v>
      </c>
      <c r="D173">
        <v>0.61659998000000005</v>
      </c>
      <c r="F173">
        <f>TREND(Calibration!$A$4:$A$6,Calibration!$C$4:$C$6,'CO2 Concentration Data'!C173)</f>
        <v>582.18063336276566</v>
      </c>
      <c r="G173">
        <f>TREND(Calibration!$A$4:$A$6,Calibration!$D$4:$D$6,'CO2 Concentration Data'!B173)</f>
        <v>751.35399124601054</v>
      </c>
      <c r="H173">
        <f>TREND(Calibration!$A$4:$A$6,Calibration!$E$4:$E$6,'CO2 Concentration Data'!D173)</f>
        <v>420.88973502343913</v>
      </c>
      <c r="I173">
        <f t="shared" si="2"/>
        <v>432.37517737859343</v>
      </c>
    </row>
    <row r="174" spans="1:9" x14ac:dyDescent="0.25">
      <c r="A174">
        <v>855661</v>
      </c>
      <c r="B174">
        <v>0.76200002</v>
      </c>
      <c r="C174">
        <v>1.47920001</v>
      </c>
      <c r="D174">
        <v>0.62429999999999997</v>
      </c>
      <c r="F174">
        <f>TREND(Calibration!$A$4:$A$6,Calibration!$C$4:$C$6,'CO2 Concentration Data'!C174)</f>
        <v>593.49713522885202</v>
      </c>
      <c r="G174">
        <f>TREND(Calibration!$A$4:$A$6,Calibration!$D$4:$D$6,'CO2 Concentration Data'!B174)</f>
        <v>755.18333335592797</v>
      </c>
      <c r="H174">
        <f>TREND(Calibration!$A$4:$A$6,Calibration!$E$4:$E$6,'CO2 Concentration Data'!D174)</f>
        <v>425.53254522744157</v>
      </c>
      <c r="I174">
        <f t="shared" si="2"/>
        <v>431.01559841979736</v>
      </c>
    </row>
    <row r="175" spans="1:9" x14ac:dyDescent="0.25">
      <c r="A175">
        <v>860663</v>
      </c>
      <c r="B175">
        <v>0.76149999999999995</v>
      </c>
      <c r="C175">
        <v>1.47969997</v>
      </c>
      <c r="D175">
        <v>0.62209999999999999</v>
      </c>
      <c r="F175">
        <f>TREND(Calibration!$A$4:$A$6,Calibration!$C$4:$C$6,'CO2 Concentration Data'!C175)</f>
        <v>593.69992377010124</v>
      </c>
      <c r="G175">
        <f>TREND(Calibration!$A$4:$A$6,Calibration!$D$4:$D$6,'CO2 Concentration Data'!B175)</f>
        <v>754.67945637553544</v>
      </c>
      <c r="H175">
        <f>TREND(Calibration!$A$4:$A$6,Calibration!$E$4:$E$6,'CO2 Concentration Data'!D175)</f>
        <v>424.20603147178826</v>
      </c>
      <c r="I175">
        <f t="shared" si="2"/>
        <v>429.43234064978606</v>
      </c>
    </row>
    <row r="176" spans="1:9" x14ac:dyDescent="0.25">
      <c r="A176">
        <v>865663</v>
      </c>
      <c r="B176">
        <v>0.73519999000000003</v>
      </c>
      <c r="C176">
        <v>1.52180004</v>
      </c>
      <c r="D176">
        <v>0.62209999999999999</v>
      </c>
      <c r="F176">
        <f>TREND(Calibration!$A$4:$A$6,Calibration!$C$4:$C$6,'CO2 Concentration Data'!C176)</f>
        <v>610.77611342885598</v>
      </c>
      <c r="G176">
        <f>TREND(Calibration!$A$4:$A$6,Calibration!$D$4:$D$6,'CO2 Concentration Data'!B176)</f>
        <v>728.17657724451487</v>
      </c>
      <c r="H176">
        <f>TREND(Calibration!$A$4:$A$6,Calibration!$E$4:$E$6,'CO2 Concentration Data'!D176)</f>
        <v>424.20603147178826</v>
      </c>
      <c r="I176">
        <f t="shared" si="2"/>
        <v>427.84908287977493</v>
      </c>
    </row>
    <row r="177" spans="1:9" x14ac:dyDescent="0.25">
      <c r="A177">
        <v>870664</v>
      </c>
      <c r="B177">
        <v>0.76580000000000004</v>
      </c>
      <c r="C177">
        <v>1.52569997</v>
      </c>
      <c r="D177">
        <v>0.61769998000000004</v>
      </c>
      <c r="F177">
        <f>TREND(Calibration!$A$4:$A$6,Calibration!$C$4:$C$6,'CO2 Concentration Data'!C177)</f>
        <v>612.35796220810664</v>
      </c>
      <c r="G177">
        <f>TREND(Calibration!$A$4:$A$6,Calibration!$D$4:$D$6,'CO2 Concentration Data'!B177)</f>
        <v>759.01262508016293</v>
      </c>
      <c r="H177">
        <f>TREND(Calibration!$A$4:$A$6,Calibration!$E$4:$E$6,'CO2 Concentration Data'!D177)</f>
        <v>421.55299190126573</v>
      </c>
      <c r="I177">
        <f t="shared" si="2"/>
        <v>426.29694488906711</v>
      </c>
    </row>
    <row r="178" spans="1:9" x14ac:dyDescent="0.25">
      <c r="A178">
        <v>875658</v>
      </c>
      <c r="B178">
        <v>0.77729999999999999</v>
      </c>
      <c r="C178">
        <v>1.5523999900000001</v>
      </c>
      <c r="D178">
        <v>0.61170000000000002</v>
      </c>
      <c r="F178">
        <f>TREND(Calibration!$A$4:$A$6,Calibration!$C$4:$C$6,'CO2 Concentration Data'!C178)</f>
        <v>623.18774480496563</v>
      </c>
      <c r="G178">
        <f>TREND(Calibration!$A$4:$A$6,Calibration!$D$4:$D$6,'CO2 Concentration Data'!B178)</f>
        <v>770.60133208091077</v>
      </c>
      <c r="H178">
        <f>TREND(Calibration!$A$4:$A$6,Calibration!$E$4:$E$6,'CO2 Concentration Data'!D178)</f>
        <v>417.93523917233637</v>
      </c>
      <c r="I178">
        <f t="shared" si="2"/>
        <v>424.9354207009352</v>
      </c>
    </row>
    <row r="179" spans="1:9" x14ac:dyDescent="0.25">
      <c r="A179">
        <v>880657</v>
      </c>
      <c r="B179">
        <v>0.76859999000000001</v>
      </c>
      <c r="C179">
        <v>1.57490003</v>
      </c>
      <c r="D179">
        <v>0.61659998000000005</v>
      </c>
      <c r="F179">
        <f>TREND(Calibration!$A$4:$A$6,Calibration!$C$4:$C$6,'CO2 Concentration Data'!C179)</f>
        <v>632.31397548271912</v>
      </c>
      <c r="G179">
        <f>TREND(Calibration!$A$4:$A$6,Calibration!$D$4:$D$6,'CO2 Concentration Data'!B179)</f>
        <v>761.83421322929541</v>
      </c>
      <c r="H179">
        <f>TREND(Calibration!$A$4:$A$6,Calibration!$E$4:$E$6,'CO2 Concentration Data'!D179)</f>
        <v>420.88973502343913</v>
      </c>
      <c r="I179">
        <f t="shared" si="2"/>
        <v>423.65947726741229</v>
      </c>
    </row>
    <row r="180" spans="1:9" x14ac:dyDescent="0.25">
      <c r="A180">
        <v>885656</v>
      </c>
      <c r="B180">
        <v>0.75489998000000003</v>
      </c>
      <c r="C180">
        <v>1.5158</v>
      </c>
      <c r="D180">
        <v>0.61500001000000004</v>
      </c>
      <c r="F180">
        <f>TREND(Calibration!$A$4:$A$6,Calibration!$C$4:$C$6,'CO2 Concentration Data'!C180)</f>
        <v>608.34244001690888</v>
      </c>
      <c r="G180">
        <f>TREND(Calibration!$A$4:$A$6,Calibration!$D$4:$D$6,'CO2 Concentration Data'!B180)</f>
        <v>748.02852611648541</v>
      </c>
      <c r="H180">
        <f>TREND(Calibration!$A$4:$A$6,Calibration!$E$4:$E$6,'CO2 Concentration Data'!D180)</f>
        <v>419.92501583542429</v>
      </c>
      <c r="I180">
        <f t="shared" si="2"/>
        <v>422.69279573375508</v>
      </c>
    </row>
    <row r="181" spans="1:9" x14ac:dyDescent="0.25">
      <c r="A181">
        <v>890689</v>
      </c>
      <c r="B181">
        <v>0.78170002000000005</v>
      </c>
      <c r="C181">
        <v>1.4703999800000001</v>
      </c>
      <c r="D181">
        <v>0.61549997000000001</v>
      </c>
      <c r="F181">
        <f>TREND(Calibration!$A$4:$A$6,Calibration!$C$4:$C$6,'CO2 Concentration Data'!C181)</f>
        <v>589.92775918546931</v>
      </c>
      <c r="G181">
        <f>TREND(Calibration!$A$4:$A$6,Calibration!$D$4:$D$6,'CO2 Concentration Data'!B181)</f>
        <v>775.03529230503511</v>
      </c>
      <c r="H181">
        <f>TREND(Calibration!$A$4:$A$6,Calibration!$E$4:$E$6,'CO2 Concentration Data'!D181)</f>
        <v>420.22647211600446</v>
      </c>
      <c r="I181">
        <f t="shared" si="2"/>
        <v>421.99063757577125</v>
      </c>
    </row>
    <row r="182" spans="1:9" x14ac:dyDescent="0.25">
      <c r="A182">
        <v>895662</v>
      </c>
      <c r="B182">
        <v>0.74559998999999999</v>
      </c>
      <c r="C182">
        <v>1.51030004</v>
      </c>
      <c r="D182">
        <v>0.60890001000000005</v>
      </c>
      <c r="F182">
        <f>TREND(Calibration!$A$4:$A$6,Calibration!$C$4:$C$6,'CO2 Concentration Data'!C182)</f>
        <v>606.11160381935463</v>
      </c>
      <c r="G182">
        <f>TREND(Calibration!$A$4:$A$6,Calibration!$D$4:$D$6,'CO2 Concentration Data'!B182)</f>
        <v>738.65679922779975</v>
      </c>
      <c r="H182">
        <f>TREND(Calibration!$A$4:$A$6,Calibration!$E$4:$E$6,'CO2 Concentration Data'!D182)</f>
        <v>416.24695496747648</v>
      </c>
      <c r="I182">
        <f t="shared" si="2"/>
        <v>421.35266576175798</v>
      </c>
    </row>
    <row r="183" spans="1:9" x14ac:dyDescent="0.25">
      <c r="A183">
        <v>900658</v>
      </c>
      <c r="B183">
        <v>0.74229997000000003</v>
      </c>
      <c r="C183">
        <v>1.6032999800000001</v>
      </c>
      <c r="D183">
        <v>0.60790001999999999</v>
      </c>
      <c r="F183">
        <f>TREND(Calibration!$A$4:$A$6,Calibration!$C$4:$C$6,'CO2 Concentration Data'!C183)</f>
        <v>643.83326589005469</v>
      </c>
      <c r="G183">
        <f>TREND(Calibration!$A$4:$A$6,Calibration!$D$4:$D$6,'CO2 Concentration Data'!B183)</f>
        <v>735.33132402113824</v>
      </c>
      <c r="H183">
        <f>TREND(Calibration!$A$4:$A$6,Calibration!$E$4:$E$6,'CO2 Concentration Data'!D183)</f>
        <v>415.6440001990602</v>
      </c>
      <c r="I183">
        <f t="shared" si="2"/>
        <v>420.70496935709349</v>
      </c>
    </row>
    <row r="184" spans="1:9" x14ac:dyDescent="0.25">
      <c r="A184">
        <v>905658</v>
      </c>
      <c r="B184">
        <v>0.73470002000000001</v>
      </c>
      <c r="C184">
        <v>1.5392999599999999</v>
      </c>
      <c r="D184">
        <v>0.60949998999999999</v>
      </c>
      <c r="F184">
        <f>TREND(Calibration!$A$4:$A$6,Calibration!$C$4:$C$6,'CO2 Concentration Data'!C184)</f>
        <v>617.87424777716069</v>
      </c>
      <c r="G184">
        <f>TREND(Calibration!$A$4:$A$6,Calibration!$D$4:$D$6,'CO2 Concentration Data'!B184)</f>
        <v>727.67275064980493</v>
      </c>
      <c r="H184">
        <f>TREND(Calibration!$A$4:$A$6,Calibration!$E$4:$E$6,'CO2 Concentration Data'!D184)</f>
        <v>416.60871938707504</v>
      </c>
      <c r="I184">
        <f t="shared" si="2"/>
        <v>420.25761134565624</v>
      </c>
    </row>
    <row r="185" spans="1:9" x14ac:dyDescent="0.25">
      <c r="A185">
        <v>910659</v>
      </c>
      <c r="B185">
        <v>0.71829997999999995</v>
      </c>
      <c r="C185">
        <v>1.5184999699999999</v>
      </c>
      <c r="D185">
        <v>0.60240000000000005</v>
      </c>
      <c r="F185">
        <f>TREND(Calibration!$A$4:$A$6,Calibration!$C$4:$C$6,'CO2 Concentration Data'!C185)</f>
        <v>609.43757358302753</v>
      </c>
      <c r="G185">
        <f>TREND(Calibration!$A$4:$A$6,Calibration!$D$4:$D$6,'CO2 Concentration Data'!B185)</f>
        <v>711.14620644454021</v>
      </c>
      <c r="H185">
        <f>TREND(Calibration!$A$4:$A$6,Calibration!$E$4:$E$6,'CO2 Concentration Data'!D185)</f>
        <v>412.32770375071107</v>
      </c>
      <c r="I185">
        <f t="shared" si="2"/>
        <v>419.98141678847156</v>
      </c>
    </row>
    <row r="186" spans="1:9" x14ac:dyDescent="0.25">
      <c r="A186">
        <v>915660</v>
      </c>
      <c r="B186">
        <v>0.73409997999999999</v>
      </c>
      <c r="C186">
        <v>1.5317000199999999</v>
      </c>
      <c r="D186">
        <v>0.60509997999999998</v>
      </c>
      <c r="F186">
        <f>TREND(Calibration!$A$4:$A$6,Calibration!$C$4:$C$6,'CO2 Concentration Data'!C186)</f>
        <v>614.79163967614909</v>
      </c>
      <c r="G186">
        <f>TREND(Calibration!$A$4:$A$6,Calibration!$D$4:$D$6,'CO2 Concentration Data'!B186)</f>
        <v>727.06808214991543</v>
      </c>
      <c r="H186">
        <f>TREND(Calibration!$A$4:$A$6,Calibration!$E$4:$E$6,'CO2 Concentration Data'!D186)</f>
        <v>413.95568584616046</v>
      </c>
      <c r="I186">
        <f t="shared" si="2"/>
        <v>419.76746237340404</v>
      </c>
    </row>
    <row r="187" spans="1:9" x14ac:dyDescent="0.25">
      <c r="A187">
        <v>920656</v>
      </c>
      <c r="B187">
        <v>0.75220001000000003</v>
      </c>
      <c r="C187">
        <v>1.4365999700000001</v>
      </c>
      <c r="D187">
        <v>0.59969996999999997</v>
      </c>
      <c r="F187">
        <f>TREND(Calibration!$A$4:$A$6,Calibration!$C$4:$C$6,'CO2 Concentration Data'!C187)</f>
        <v>576.2181529727527</v>
      </c>
      <c r="G187">
        <f>TREND(Calibration!$A$4:$A$6,Calibration!$D$4:$D$6,'CO2 Concentration Data'!B187)</f>
        <v>745.30772948684989</v>
      </c>
      <c r="H187">
        <f>TREND(Calibration!$A$4:$A$6,Calibration!$E$4:$E$6,'CO2 Concentration Data'!D187)</f>
        <v>410.69969150722164</v>
      </c>
      <c r="I187">
        <f t="shared" si="2"/>
        <v>419.46987126604262</v>
      </c>
    </row>
    <row r="188" spans="1:9" x14ac:dyDescent="0.25">
      <c r="A188">
        <v>925657</v>
      </c>
      <c r="B188">
        <v>0.73470002000000001</v>
      </c>
      <c r="C188">
        <v>1.54750001</v>
      </c>
      <c r="D188">
        <v>0.60460000999999997</v>
      </c>
      <c r="F188">
        <f>TREND(Calibration!$A$4:$A$6,Calibration!$C$4:$C$6,'CO2 Concentration Data'!C188)</f>
        <v>621.20026621397744</v>
      </c>
      <c r="G188">
        <f>TREND(Calibration!$A$4:$A$6,Calibration!$D$4:$D$6,'CO2 Concentration Data'!B188)</f>
        <v>727.67275064980493</v>
      </c>
      <c r="H188">
        <f>TREND(Calibration!$A$4:$A$6,Calibration!$E$4:$E$6,'CO2 Concentration Data'!D188)</f>
        <v>413.65422353597228</v>
      </c>
      <c r="I188">
        <f t="shared" si="2"/>
        <v>419.26758764347966</v>
      </c>
    </row>
    <row r="189" spans="1:9" x14ac:dyDescent="0.25">
      <c r="A189">
        <v>930801</v>
      </c>
      <c r="B189">
        <v>0.75489998000000003</v>
      </c>
      <c r="C189">
        <v>1.52950001</v>
      </c>
      <c r="D189">
        <v>0.61000001000000004</v>
      </c>
      <c r="F189">
        <f>TREND(Calibration!$A$4:$A$6,Calibration!$C$4:$C$6,'CO2 Concentration Data'!C189)</f>
        <v>613.89929465127966</v>
      </c>
      <c r="G189">
        <f>TREND(Calibration!$A$4:$A$6,Calibration!$D$4:$D$6,'CO2 Concentration Data'!B189)</f>
        <v>748.02852611648541</v>
      </c>
      <c r="H189">
        <f>TREND(Calibration!$A$4:$A$6,Calibration!$E$4:$E$6,'CO2 Concentration Data'!D189)</f>
        <v>416.91021184530314</v>
      </c>
      <c r="I189">
        <f t="shared" si="2"/>
        <v>419.30843318045521</v>
      </c>
    </row>
    <row r="190" spans="1:9" x14ac:dyDescent="0.25">
      <c r="A190">
        <v>935657</v>
      </c>
      <c r="B190">
        <v>0.74229997000000003</v>
      </c>
      <c r="C190">
        <v>1.5453000100000001</v>
      </c>
      <c r="D190">
        <v>0.60290003000000003</v>
      </c>
      <c r="F190">
        <f>TREND(Calibration!$A$4:$A$6,Calibration!$C$4:$C$6,'CO2 Concentration Data'!C190)</f>
        <v>620.30792524520325</v>
      </c>
      <c r="G190">
        <f>TREND(Calibration!$A$4:$A$6,Calibration!$D$4:$D$6,'CO2 Concentration Data'!B190)</f>
        <v>735.33132402113824</v>
      </c>
      <c r="H190">
        <f>TREND(Calibration!$A$4:$A$6,Calibration!$E$4:$E$6,'CO2 Concentration Data'!D190)</f>
        <v>412.62920223854712</v>
      </c>
      <c r="I190">
        <f t="shared" si="2"/>
        <v>419.08475417473659</v>
      </c>
    </row>
    <row r="191" spans="1:9" x14ac:dyDescent="0.25">
      <c r="A191">
        <v>940660</v>
      </c>
      <c r="B191">
        <v>0.76969999</v>
      </c>
      <c r="C191">
        <v>1.43550003</v>
      </c>
      <c r="D191">
        <v>0.60129999999999995</v>
      </c>
      <c r="F191">
        <f>TREND(Calibration!$A$4:$A$6,Calibration!$C$4:$C$6,'CO2 Concentration Data'!C191)</f>
        <v>575.77200682493742</v>
      </c>
      <c r="G191">
        <f>TREND(Calibration!$A$4:$A$6,Calibration!$D$4:$D$6,'CO2 Concentration Data'!B191)</f>
        <v>762.94269824675825</v>
      </c>
      <c r="H191">
        <f>TREND(Calibration!$A$4:$A$6,Calibration!$E$4:$E$6,'CO2 Concentration Data'!D191)</f>
        <v>411.66444687288435</v>
      </c>
      <c r="I191">
        <f t="shared" si="2"/>
        <v>418.90386612983281</v>
      </c>
    </row>
    <row r="192" spans="1:9" x14ac:dyDescent="0.25">
      <c r="A192">
        <v>945655</v>
      </c>
      <c r="B192">
        <v>0.77789998000000005</v>
      </c>
      <c r="C192">
        <v>1.4960999500000001</v>
      </c>
      <c r="D192">
        <v>0.60399997000000005</v>
      </c>
      <c r="F192">
        <f>TREND(Calibration!$A$4:$A$6,Calibration!$C$4:$C$6,'CO2 Concentration Data'!C192)</f>
        <v>600.35191197059078</v>
      </c>
      <c r="G192">
        <f>TREND(Calibration!$A$4:$A$6,Calibration!$D$4:$D$6,'CO2 Concentration Data'!B192)</f>
        <v>771.20594011798107</v>
      </c>
      <c r="H192">
        <f>TREND(Calibration!$A$4:$A$6,Calibration!$E$4:$E$6,'CO2 Concentration Data'!D192)</f>
        <v>413.29242293872591</v>
      </c>
      <c r="I192">
        <f t="shared" si="2"/>
        <v>418.8085586450344</v>
      </c>
    </row>
    <row r="193" spans="1:9" x14ac:dyDescent="0.25">
      <c r="A193">
        <v>950657</v>
      </c>
      <c r="B193">
        <v>0.77839999999999998</v>
      </c>
      <c r="C193">
        <v>1.5184999699999999</v>
      </c>
      <c r="D193">
        <v>0.61000001000000004</v>
      </c>
      <c r="F193">
        <f>TREND(Calibration!$A$4:$A$6,Calibration!$C$4:$C$6,'CO2 Concentration Data'!C193)</f>
        <v>609.43757358302753</v>
      </c>
      <c r="G193">
        <f>TREND(Calibration!$A$4:$A$6,Calibration!$D$4:$D$6,'CO2 Concentration Data'!B193)</f>
        <v>771.70981709837349</v>
      </c>
      <c r="H193">
        <f>TREND(Calibration!$A$4:$A$6,Calibration!$E$4:$E$6,'CO2 Concentration Data'!D193)</f>
        <v>416.91021184530314</v>
      </c>
      <c r="I193">
        <f t="shared" si="2"/>
        <v>418.90386593532935</v>
      </c>
    </row>
    <row r="194" spans="1:9" x14ac:dyDescent="0.25">
      <c r="A194">
        <v>955656</v>
      </c>
      <c r="B194">
        <v>0.75870000999999998</v>
      </c>
      <c r="C194">
        <v>1.5277999600000001</v>
      </c>
      <c r="D194">
        <v>0.61330003</v>
      </c>
      <c r="F194">
        <f>TREND(Calibration!$A$4:$A$6,Calibration!$C$4:$C$6,'CO2 Concentration Data'!C194)</f>
        <v>613.20973816765945</v>
      </c>
      <c r="G194">
        <f>TREND(Calibration!$A$4:$A$6,Calibration!$D$4:$D$6,'CO2 Concentration Data'!B194)</f>
        <v>751.85786822640296</v>
      </c>
      <c r="H194">
        <f>TREND(Calibration!$A$4:$A$6,Calibration!$E$4:$E$6,'CO2 Concentration Data'!D194)</f>
        <v>418.89999453799902</v>
      </c>
      <c r="I194">
        <f t="shared" si="2"/>
        <v>418.96805247380337</v>
      </c>
    </row>
    <row r="195" spans="1:9" x14ac:dyDescent="0.25">
      <c r="A195">
        <v>960655</v>
      </c>
      <c r="B195">
        <v>0.72539997000000001</v>
      </c>
      <c r="C195">
        <v>1.49339998</v>
      </c>
      <c r="D195">
        <v>0.61110001999999997</v>
      </c>
      <c r="F195">
        <f>TREND(Calibration!$A$4:$A$6,Calibration!$C$4:$C$6,'CO2 Concentration Data'!C195)</f>
        <v>599.25677840447202</v>
      </c>
      <c r="G195">
        <f>TREND(Calibration!$A$4:$A$6,Calibration!$D$4:$D$6,'CO2 Concentration Data'!B195)</f>
        <v>718.30096329830019</v>
      </c>
      <c r="H195">
        <f>TREND(Calibration!$A$4:$A$6,Calibration!$E$4:$E$6,'CO2 Concentration Data'!D195)</f>
        <v>417.57347475273775</v>
      </c>
      <c r="I195">
        <f t="shared" si="2"/>
        <v>418.9466570906477</v>
      </c>
    </row>
    <row r="196" spans="1:9" x14ac:dyDescent="0.25">
      <c r="A196">
        <v>965712</v>
      </c>
      <c r="B196">
        <v>0.72160000000000002</v>
      </c>
      <c r="C196">
        <v>1.5786999500000001</v>
      </c>
      <c r="D196">
        <v>0.60790001999999999</v>
      </c>
      <c r="F196">
        <f>TREND(Calibration!$A$4:$A$6,Calibration!$C$4:$C$6,'CO2 Concentration Data'!C196)</f>
        <v>633.8552592527484</v>
      </c>
      <c r="G196">
        <f>TREND(Calibration!$A$4:$A$6,Calibration!$D$4:$D$6,'CO2 Concentration Data'!B196)</f>
        <v>714.47168165120183</v>
      </c>
      <c r="H196">
        <f>TREND(Calibration!$A$4:$A$6,Calibration!$E$4:$E$6,'CO2 Concentration Data'!D196)</f>
        <v>415.6440001990602</v>
      </c>
      <c r="I196">
        <f t="shared" si="2"/>
        <v>418.69185811112209</v>
      </c>
    </row>
    <row r="197" spans="1:9" x14ac:dyDescent="0.25">
      <c r="A197">
        <v>970655</v>
      </c>
      <c r="B197">
        <v>0.73799998</v>
      </c>
      <c r="C197">
        <v>1.52999997</v>
      </c>
      <c r="D197">
        <v>0.61879998000000003</v>
      </c>
      <c r="F197">
        <f>TREND(Calibration!$A$4:$A$6,Calibration!$C$4:$C$6,'CO2 Concentration Data'!C197)</f>
        <v>614.10208319252888</v>
      </c>
      <c r="G197">
        <f>TREND(Calibration!$A$4:$A$6,Calibration!$D$4:$D$6,'CO2 Concentration Data'!B197)</f>
        <v>730.99816539364735</v>
      </c>
      <c r="H197">
        <f>TREND(Calibration!$A$4:$A$6,Calibration!$E$4:$E$6,'CO2 Concentration Data'!D197)</f>
        <v>422.21624877909238</v>
      </c>
      <c r="I197">
        <f t="shared" si="2"/>
        <v>418.64906715030719</v>
      </c>
    </row>
    <row r="198" spans="1:9" x14ac:dyDescent="0.25">
      <c r="A198">
        <v>975656</v>
      </c>
      <c r="B198">
        <v>0.73299998</v>
      </c>
      <c r="C198">
        <v>1.51139998</v>
      </c>
      <c r="D198">
        <v>0.61610001000000003</v>
      </c>
      <c r="F198">
        <f>TREND(Calibration!$A$4:$A$6,Calibration!$C$4:$C$6,'CO2 Concentration Data'!C198)</f>
        <v>606.5577499671698</v>
      </c>
      <c r="G198">
        <f>TREND(Calibration!$A$4:$A$6,Calibration!$D$4:$D$6,'CO2 Concentration Data'!B198)</f>
        <v>725.95959713245259</v>
      </c>
      <c r="H198">
        <f>TREND(Calibration!$A$4:$A$6,Calibration!$E$4:$E$6,'CO2 Concentration Data'!D198)</f>
        <v>420.58827271325094</v>
      </c>
      <c r="I198">
        <f t="shared" si="2"/>
        <v>418.58682603567246</v>
      </c>
    </row>
    <row r="199" spans="1:9" x14ac:dyDescent="0.25">
      <c r="A199">
        <v>980655</v>
      </c>
      <c r="B199">
        <v>0.75870000999999998</v>
      </c>
      <c r="C199">
        <v>1.55900002</v>
      </c>
      <c r="D199">
        <v>0.61549997000000001</v>
      </c>
      <c r="F199">
        <f>TREND(Calibration!$A$4:$A$6,Calibration!$C$4:$C$6,'CO2 Concentration Data'!C199)</f>
        <v>625.86477987957414</v>
      </c>
      <c r="G199">
        <f>TREND(Calibration!$A$4:$A$6,Calibration!$D$4:$D$6,'CO2 Concentration Data'!B199)</f>
        <v>751.85786822640296</v>
      </c>
      <c r="H199">
        <f>TREND(Calibration!$A$4:$A$6,Calibration!$E$4:$E$6,'CO2 Concentration Data'!D199)</f>
        <v>420.22647211600446</v>
      </c>
      <c r="I199">
        <f t="shared" si="2"/>
        <v>418.57515504866444</v>
      </c>
    </row>
    <row r="200" spans="1:9" x14ac:dyDescent="0.25">
      <c r="A200">
        <v>985656</v>
      </c>
      <c r="B200">
        <v>0.75269997</v>
      </c>
      <c r="C200">
        <v>1.5546</v>
      </c>
      <c r="D200">
        <v>0.61769998000000004</v>
      </c>
      <c r="F200">
        <f>TREND(Calibration!$A$4:$A$6,Calibration!$C$4:$C$6,'CO2 Concentration Data'!C200)</f>
        <v>624.08008982983517</v>
      </c>
      <c r="G200">
        <f>TREND(Calibration!$A$4:$A$6,Calibration!$D$4:$D$6,'CO2 Concentration Data'!B200)</f>
        <v>745.81154600442323</v>
      </c>
      <c r="H200">
        <f>TREND(Calibration!$A$4:$A$6,Calibration!$E$4:$E$6,'CO2 Concentration Data'!D200)</f>
        <v>421.55299190126573</v>
      </c>
      <c r="I200">
        <f t="shared" si="2"/>
        <v>418.6276704056271</v>
      </c>
    </row>
    <row r="201" spans="1:9" x14ac:dyDescent="0.25">
      <c r="A201">
        <v>990666</v>
      </c>
      <c r="B201">
        <v>0.75</v>
      </c>
      <c r="C201">
        <v>1.41139996</v>
      </c>
      <c r="D201">
        <v>0.61709999999999998</v>
      </c>
      <c r="F201">
        <f>TREND(Calibration!$A$4:$A$6,Calibration!$C$4:$C$6,'CO2 Concentration Data'!C201)</f>
        <v>565.99678872888046</v>
      </c>
      <c r="G201">
        <f>TREND(Calibration!$A$4:$A$6,Calibration!$D$4:$D$6,'CO2 Concentration Data'!B201)</f>
        <v>743.09074937478772</v>
      </c>
      <c r="H201">
        <f>TREND(Calibration!$A$4:$A$6,Calibration!$E$4:$E$6,'CO2 Concentration Data'!D201)</f>
        <v>421.19122748166711</v>
      </c>
      <c r="I201">
        <f t="shared" si="2"/>
        <v>418.52069310084164</v>
      </c>
    </row>
    <row r="202" spans="1:9" x14ac:dyDescent="0.25">
      <c r="A202">
        <v>995658</v>
      </c>
      <c r="B202">
        <v>0.72649996999999999</v>
      </c>
      <c r="C202">
        <v>1.57920003</v>
      </c>
      <c r="D202">
        <v>0.61170000000000002</v>
      </c>
      <c r="F202">
        <f>TREND(Calibration!$A$4:$A$6,Calibration!$C$4:$C$6,'CO2 Concentration Data'!C202)</f>
        <v>634.05809646714135</v>
      </c>
      <c r="G202">
        <f>TREND(Calibration!$A$4:$A$6,Calibration!$D$4:$D$6,'CO2 Concentration Data'!B202)</f>
        <v>719.40944831576303</v>
      </c>
      <c r="H202">
        <f>TREND(Calibration!$A$4:$A$6,Calibration!$E$4:$E$6,'CO2 Concentration Data'!D202)</f>
        <v>417.93523917233637</v>
      </c>
      <c r="I202">
        <f t="shared" si="2"/>
        <v>418.25616855814741</v>
      </c>
    </row>
    <row r="203" spans="1:9" x14ac:dyDescent="0.25">
      <c r="A203">
        <v>1000654</v>
      </c>
      <c r="B203">
        <v>0.74830001999999995</v>
      </c>
      <c r="C203">
        <v>1.5184999699999999</v>
      </c>
      <c r="D203">
        <v>0.61549997000000001</v>
      </c>
      <c r="F203">
        <f>TREND(Calibration!$A$4:$A$6,Calibration!$C$4:$C$6,'CO2 Concentration Data'!C203)</f>
        <v>609.43757358302753</v>
      </c>
      <c r="G203">
        <f>TREND(Calibration!$A$4:$A$6,Calibration!$D$4:$D$6,'CO2 Concentration Data'!B203)</f>
        <v>741.37765632025446</v>
      </c>
      <c r="H203">
        <f>TREND(Calibration!$A$4:$A$6,Calibration!$E$4:$E$6,'CO2 Concentration Data'!D203)</f>
        <v>420.22647211600446</v>
      </c>
      <c r="I203">
        <f t="shared" si="2"/>
        <v>418.12779567570277</v>
      </c>
    </row>
    <row r="204" spans="1:9" x14ac:dyDescent="0.25">
      <c r="A204">
        <v>1005728</v>
      </c>
      <c r="B204">
        <v>0.74720001000000003</v>
      </c>
      <c r="C204">
        <v>1.5339000199999999</v>
      </c>
      <c r="D204">
        <v>0.60570002000000001</v>
      </c>
      <c r="F204">
        <f>TREND(Calibration!$A$4:$A$6,Calibration!$C$4:$C$6,'CO2 Concentration Data'!C204)</f>
        <v>615.68398064492328</v>
      </c>
      <c r="G204">
        <f>TREND(Calibration!$A$4:$A$6,Calibration!$D$4:$D$6,'CO2 Concentration Data'!B204)</f>
        <v>740.26916122565513</v>
      </c>
      <c r="H204">
        <f>TREND(Calibration!$A$4:$A$6,Calibration!$E$4:$E$6,'CO2 Concentration Data'!D204)</f>
        <v>414.31748644340695</v>
      </c>
      <c r="I204">
        <f t="shared" si="2"/>
        <v>417.91578765699211</v>
      </c>
    </row>
    <row r="205" spans="1:9" x14ac:dyDescent="0.25">
      <c r="A205">
        <v>1010655</v>
      </c>
      <c r="B205">
        <v>0.74620003000000001</v>
      </c>
      <c r="C205">
        <v>1.53600001</v>
      </c>
      <c r="D205">
        <v>0.61440002999999999</v>
      </c>
      <c r="F205">
        <f>TREND(Calibration!$A$4:$A$6,Calibration!$C$4:$C$6,'CO2 Concentration Data'!C205)</f>
        <v>616.53575660447609</v>
      </c>
      <c r="G205">
        <f>TREND(Calibration!$A$4:$A$6,Calibration!$D$4:$D$6,'CO2 Concentration Data'!B205)</f>
        <v>739.26146772768925</v>
      </c>
      <c r="H205">
        <f>TREND(Calibration!$A$4:$A$6,Calibration!$E$4:$E$6,'CO2 Concentration Data'!D205)</f>
        <v>419.56325141582568</v>
      </c>
      <c r="I205">
        <f t="shared" si="2"/>
        <v>417.72322979210128</v>
      </c>
    </row>
    <row r="206" spans="1:9" x14ac:dyDescent="0.25">
      <c r="A206">
        <v>1015656</v>
      </c>
      <c r="B206">
        <v>0.72979998999999995</v>
      </c>
      <c r="C206">
        <v>1.53600001</v>
      </c>
      <c r="D206">
        <v>0.60729997999999996</v>
      </c>
      <c r="F206">
        <f>TREND(Calibration!$A$4:$A$6,Calibration!$C$4:$C$6,'CO2 Concentration Data'!C206)</f>
        <v>616.53575660447609</v>
      </c>
      <c r="G206">
        <f>TREND(Calibration!$A$4:$A$6,Calibration!$D$4:$D$6,'CO2 Concentration Data'!B206)</f>
        <v>722.73492352242454</v>
      </c>
      <c r="H206">
        <f>TREND(Calibration!$A$4:$A$6,Calibration!$E$4:$E$6,'CO2 Concentration Data'!D206)</f>
        <v>415.28219960181377</v>
      </c>
      <c r="I206">
        <f t="shared" si="2"/>
        <v>417.43536424790852</v>
      </c>
    </row>
    <row r="207" spans="1:9" x14ac:dyDescent="0.25">
      <c r="A207">
        <v>1020654</v>
      </c>
      <c r="B207">
        <v>0.72649996999999999</v>
      </c>
      <c r="C207">
        <v>1.48629999</v>
      </c>
      <c r="D207">
        <v>0.61330003</v>
      </c>
      <c r="F207">
        <f>TREND(Calibration!$A$4:$A$6,Calibration!$C$4:$C$6,'CO2 Concentration Data'!C207)</f>
        <v>596.3769547886144</v>
      </c>
      <c r="G207">
        <f>TREND(Calibration!$A$4:$A$6,Calibration!$D$4:$D$6,'CO2 Concentration Data'!B207)</f>
        <v>719.40944831576303</v>
      </c>
      <c r="H207">
        <f>TREND(Calibration!$A$4:$A$6,Calibration!$E$4:$E$6,'CO2 Concentration Data'!D207)</f>
        <v>418.89999453799902</v>
      </c>
      <c r="I207">
        <f t="shared" si="2"/>
        <v>417.26420176617336</v>
      </c>
    </row>
    <row r="208" spans="1:9" x14ac:dyDescent="0.25">
      <c r="A208">
        <v>1025655</v>
      </c>
      <c r="B208">
        <v>0.73250002000000003</v>
      </c>
      <c r="C208">
        <v>1.42939997</v>
      </c>
      <c r="D208">
        <v>0.61930001000000001</v>
      </c>
      <c r="F208">
        <f>TREND(Calibration!$A$4:$A$6,Calibration!$C$4:$C$6,'CO2 Concentration Data'!C208)</f>
        <v>573.29776434767348</v>
      </c>
      <c r="G208">
        <f>TREND(Calibration!$A$4:$A$6,Calibration!$D$4:$D$6,'CO2 Concentration Data'!B208)</f>
        <v>725.45578061487925</v>
      </c>
      <c r="H208">
        <f>TREND(Calibration!$A$4:$A$6,Calibration!$E$4:$E$6,'CO2 Concentration Data'!D208)</f>
        <v>422.51774726692844</v>
      </c>
      <c r="I208">
        <f t="shared" si="2"/>
        <v>417.29532290700126</v>
      </c>
    </row>
    <row r="209" spans="1:9" x14ac:dyDescent="0.25">
      <c r="A209">
        <v>1030656</v>
      </c>
      <c r="B209">
        <v>0.73519999000000003</v>
      </c>
      <c r="C209">
        <v>1.43599999</v>
      </c>
      <c r="D209">
        <v>0.61819999999999997</v>
      </c>
      <c r="F209">
        <f>TREND(Calibration!$A$4:$A$6,Calibration!$C$4:$C$6,'CO2 Concentration Data'!C209)</f>
        <v>575.97479536618664</v>
      </c>
      <c r="G209">
        <f>TREND(Calibration!$A$4:$A$6,Calibration!$D$4:$D$6,'CO2 Concentration Data'!B209)</f>
        <v>728.17657724451487</v>
      </c>
      <c r="H209">
        <f>TREND(Calibration!$A$4:$A$6,Calibration!$E$4:$E$6,'CO2 Concentration Data'!D209)</f>
        <v>421.85448435949377</v>
      </c>
      <c r="I209">
        <f t="shared" si="2"/>
        <v>417.4217501711031</v>
      </c>
    </row>
    <row r="210" spans="1:9" x14ac:dyDescent="0.25">
      <c r="A210">
        <v>1035655</v>
      </c>
      <c r="B210">
        <v>0.72479998999999995</v>
      </c>
      <c r="C210">
        <v>1.5206999800000001</v>
      </c>
      <c r="D210">
        <v>0.61610001000000003</v>
      </c>
      <c r="F210">
        <f>TREND(Calibration!$A$4:$A$6,Calibration!$C$4:$C$6,'CO2 Concentration Data'!C210)</f>
        <v>610.32991860789707</v>
      </c>
      <c r="G210">
        <f>TREND(Calibration!$A$4:$A$6,Calibration!$D$4:$D$6,'CO2 Concentration Data'!B210)</f>
        <v>717.69635526122977</v>
      </c>
      <c r="H210">
        <f>TREND(Calibration!$A$4:$A$6,Calibration!$E$4:$E$6,'CO2 Concentration Data'!D210)</f>
        <v>420.58827271325094</v>
      </c>
      <c r="I210">
        <f t="shared" si="2"/>
        <v>417.41202558045188</v>
      </c>
    </row>
    <row r="211" spans="1:9" x14ac:dyDescent="0.25">
      <c r="A211">
        <v>1040735</v>
      </c>
      <c r="B211">
        <v>0.77130001999999998</v>
      </c>
      <c r="C211">
        <v>1.4759000499999999</v>
      </c>
      <c r="D211">
        <v>0.61440002999999999</v>
      </c>
      <c r="F211">
        <f>TREND(Calibration!$A$4:$A$6,Calibration!$C$4:$C$6,'CO2 Concentration Data'!C211)</f>
        <v>592.15864000007196</v>
      </c>
      <c r="G211">
        <f>TREND(Calibration!$A$4:$A$6,Calibration!$D$4:$D$6,'CO2 Concentration Data'!B211)</f>
        <v>764.55507032175012</v>
      </c>
      <c r="H211">
        <f>TREND(Calibration!$A$4:$A$6,Calibration!$E$4:$E$6,'CO2 Concentration Data'!D211)</f>
        <v>419.56325141582568</v>
      </c>
      <c r="I211">
        <f t="shared" si="2"/>
        <v>417.40035576046483</v>
      </c>
    </row>
    <row r="212" spans="1:9" x14ac:dyDescent="0.25">
      <c r="A212">
        <v>1045655</v>
      </c>
      <c r="B212">
        <v>0.76359999000000001</v>
      </c>
      <c r="C212">
        <v>1.55630004</v>
      </c>
      <c r="D212">
        <v>0.60680002</v>
      </c>
      <c r="F212">
        <f>TREND(Calibration!$A$4:$A$6,Calibration!$C$4:$C$6,'CO2 Concentration Data'!C212)</f>
        <v>624.76964225736003</v>
      </c>
      <c r="G212">
        <f>TREND(Calibration!$A$4:$A$6,Calibration!$D$4:$D$6,'CO2 Concentration Data'!B212)</f>
        <v>756.79564496810076</v>
      </c>
      <c r="H212">
        <f>TREND(Calibration!$A$4:$A$6,Calibration!$E$4:$E$6,'CO2 Concentration Data'!D212)</f>
        <v>414.9807433212336</v>
      </c>
      <c r="I212">
        <f t="shared" si="2"/>
        <v>417.23113870256901</v>
      </c>
    </row>
    <row r="213" spans="1:9" x14ac:dyDescent="0.25">
      <c r="A213">
        <v>1050655</v>
      </c>
      <c r="B213">
        <v>0.75</v>
      </c>
      <c r="C213">
        <v>1.5135999899999999</v>
      </c>
      <c r="D213">
        <v>0.60619997999999997</v>
      </c>
      <c r="F213">
        <f>TREND(Calibration!$A$4:$A$6,Calibration!$C$4:$C$6,'CO2 Concentration Data'!C213)</f>
        <v>607.45009499203934</v>
      </c>
      <c r="G213">
        <f>TREND(Calibration!$A$4:$A$6,Calibration!$D$4:$D$6,'CO2 Concentration Data'!B213)</f>
        <v>743.09074937478772</v>
      </c>
      <c r="H213">
        <f>TREND(Calibration!$A$4:$A$6,Calibration!$E$4:$E$6,'CO2 Concentration Data'!D213)</f>
        <v>414.61894272398712</v>
      </c>
      <c r="I213">
        <f t="shared" si="2"/>
        <v>417.1786221785855</v>
      </c>
    </row>
    <row r="214" spans="1:9" x14ac:dyDescent="0.25">
      <c r="A214">
        <v>1055654</v>
      </c>
      <c r="B214">
        <v>0.76910000999999995</v>
      </c>
      <c r="C214">
        <v>1.4601000500000001</v>
      </c>
      <c r="D214">
        <v>0.61059998999999998</v>
      </c>
      <c r="F214">
        <f>TREND(Calibration!$A$4:$A$6,Calibration!$C$4:$C$6,'CO2 Concentration Data'!C214)</f>
        <v>585.75000940614837</v>
      </c>
      <c r="G214">
        <f>TREND(Calibration!$A$4:$A$6,Calibration!$D$4:$D$6,'CO2 Concentration Data'!B214)</f>
        <v>762.33809020968783</v>
      </c>
      <c r="H214">
        <f>TREND(Calibration!$A$4:$A$6,Calibration!$E$4:$E$6,'CO2 Concentration Data'!D214)</f>
        <v>417.2719762649017</v>
      </c>
      <c r="I214">
        <f t="shared" si="2"/>
        <v>417.23113753554804</v>
      </c>
    </row>
    <row r="215" spans="1:9" x14ac:dyDescent="0.25">
      <c r="A215">
        <v>1060654</v>
      </c>
      <c r="B215">
        <v>0.77399998999999997</v>
      </c>
      <c r="C215">
        <v>1.5430999999999999</v>
      </c>
      <c r="D215">
        <v>0.61170000000000002</v>
      </c>
      <c r="F215">
        <f>TREND(Calibration!$A$4:$A$6,Calibration!$C$4:$C$6,'CO2 Concentration Data'!C215)</f>
        <v>619.41558022033371</v>
      </c>
      <c r="G215">
        <f>TREND(Calibration!$A$4:$A$6,Calibration!$D$4:$D$6,'CO2 Concentration Data'!B215)</f>
        <v>767.27586695138564</v>
      </c>
      <c r="H215">
        <f>TREND(Calibration!$A$4:$A$6,Calibration!$E$4:$E$6,'CO2 Concentration Data'!D215)</f>
        <v>417.93523917233637</v>
      </c>
      <c r="I215">
        <f t="shared" si="2"/>
        <v>417.27392849636294</v>
      </c>
    </row>
    <row r="216" spans="1:9" x14ac:dyDescent="0.25">
      <c r="A216">
        <v>1065655</v>
      </c>
      <c r="B216">
        <v>0.77399998999999997</v>
      </c>
      <c r="C216">
        <v>1.52460003</v>
      </c>
      <c r="D216">
        <v>0.61110001999999997</v>
      </c>
      <c r="F216">
        <f>TREND(Calibration!$A$4:$A$6,Calibration!$C$4:$C$6,'CO2 Concentration Data'!C216)</f>
        <v>611.91181606029147</v>
      </c>
      <c r="G216">
        <f>TREND(Calibration!$A$4:$A$6,Calibration!$D$4:$D$6,'CO2 Concentration Data'!B216)</f>
        <v>767.27586695138564</v>
      </c>
      <c r="H216">
        <f>TREND(Calibration!$A$4:$A$6,Calibration!$E$4:$E$6,'CO2 Concentration Data'!D216)</f>
        <v>417.57347475273775</v>
      </c>
      <c r="I216">
        <f t="shared" si="2"/>
        <v>417.44314691578313</v>
      </c>
    </row>
    <row r="217" spans="1:9" x14ac:dyDescent="0.25">
      <c r="A217">
        <v>1070656</v>
      </c>
      <c r="B217">
        <v>0.76470000000000005</v>
      </c>
      <c r="C217">
        <v>1.5656000400000001</v>
      </c>
      <c r="D217">
        <v>0.62319999999999998</v>
      </c>
      <c r="F217">
        <f>TREND(Calibration!$A$4:$A$6,Calibration!$C$4:$C$6,'CO2 Concentration Data'!C217)</f>
        <v>628.54181089808731</v>
      </c>
      <c r="G217">
        <f>TREND(Calibration!$A$4:$A$6,Calibration!$D$4:$D$6,'CO2 Concentration Data'!B217)</f>
        <v>757.90414006270009</v>
      </c>
      <c r="H217">
        <f>TREND(Calibration!$A$4:$A$6,Calibration!$E$4:$E$6,'CO2 Concentration Data'!D217)</f>
        <v>424.86928834961492</v>
      </c>
      <c r="I217">
        <f t="shared" si="2"/>
        <v>417.79519860944305</v>
      </c>
    </row>
    <row r="218" spans="1:9" x14ac:dyDescent="0.25">
      <c r="A218">
        <v>1075729</v>
      </c>
      <c r="B218">
        <v>0.7762</v>
      </c>
      <c r="C218">
        <v>1.49339998</v>
      </c>
      <c r="D218">
        <v>0.63410001999999999</v>
      </c>
      <c r="F218">
        <f>TREND(Calibration!$A$4:$A$6,Calibration!$C$4:$C$6,'CO2 Concentration Data'!C218)</f>
        <v>599.25677840447202</v>
      </c>
      <c r="G218">
        <f>TREND(Calibration!$A$4:$A$6,Calibration!$D$4:$D$6,'CO2 Concentration Data'!B218)</f>
        <v>769.49284706344793</v>
      </c>
      <c r="H218">
        <f>TREND(Calibration!$A$4:$A$6,Calibration!$E$4:$E$6,'CO2 Concentration Data'!D218)</f>
        <v>431.44157310729497</v>
      </c>
      <c r="I218">
        <f t="shared" si="2"/>
        <v>418.46429156428405</v>
      </c>
    </row>
    <row r="219" spans="1:9" x14ac:dyDescent="0.25">
      <c r="A219">
        <v>1080660</v>
      </c>
      <c r="B219">
        <v>0.77399998999999997</v>
      </c>
      <c r="C219">
        <v>1.5262000600000001</v>
      </c>
      <c r="D219">
        <v>0.64450001999999995</v>
      </c>
      <c r="F219">
        <f>TREND(Calibration!$A$4:$A$6,Calibration!$C$4:$C$6,'CO2 Concentration Data'!C219)</f>
        <v>612.56080347859495</v>
      </c>
      <c r="G219">
        <f>TREND(Calibration!$A$4:$A$6,Calibration!$D$4:$D$6,'CO2 Concentration Data'!B219)</f>
        <v>767.27586695138564</v>
      </c>
      <c r="H219">
        <f>TREND(Calibration!$A$4:$A$6,Calibration!$E$4:$E$6,'CO2 Concentration Data'!D219)</f>
        <v>437.71236540674687</v>
      </c>
      <c r="I219">
        <f t="shared" si="2"/>
        <v>419.24036065688972</v>
      </c>
    </row>
    <row r="220" spans="1:9" x14ac:dyDescent="0.25">
      <c r="A220">
        <v>1085662</v>
      </c>
      <c r="B220">
        <v>0.74620003000000001</v>
      </c>
      <c r="C220">
        <v>1.53550005</v>
      </c>
      <c r="D220">
        <v>0.64780002999999997</v>
      </c>
      <c r="F220">
        <f>TREND(Calibration!$A$4:$A$6,Calibration!$C$4:$C$6,'CO2 Concentration Data'!C220)</f>
        <v>616.33296806322687</v>
      </c>
      <c r="G220">
        <f>TREND(Calibration!$A$4:$A$6,Calibration!$D$4:$D$6,'CO2 Concentration Data'!B220)</f>
        <v>739.26146772768925</v>
      </c>
      <c r="H220">
        <f>TREND(Calibration!$A$4:$A$6,Calibration!$E$4:$E$6,'CO2 Concentration Data'!D220)</f>
        <v>439.70214206983479</v>
      </c>
      <c r="I220">
        <f t="shared" si="2"/>
        <v>419.97558421251978</v>
      </c>
    </row>
    <row r="221" spans="1:9" x14ac:dyDescent="0.25">
      <c r="A221">
        <v>1090654</v>
      </c>
      <c r="B221">
        <v>0.79860001999999997</v>
      </c>
      <c r="C221">
        <v>1.6190999699999999</v>
      </c>
      <c r="D221">
        <v>0.63739997000000004</v>
      </c>
      <c r="F221">
        <f>TREND(Calibration!$A$4:$A$6,Calibration!$C$4:$C$6,'CO2 Concentration Data'!C221)</f>
        <v>650.24189242788293</v>
      </c>
      <c r="G221">
        <f>TREND(Calibration!$A$4:$A$6,Calibration!$D$4:$D$6,'CO2 Concentration Data'!B221)</f>
        <v>792.06565302787317</v>
      </c>
      <c r="H221">
        <f>TREND(Calibration!$A$4:$A$6,Calibration!$E$4:$E$6,'CO2 Concentration Data'!D221)</f>
        <v>433.43131359273502</v>
      </c>
      <c r="I221">
        <f t="shared" si="2"/>
        <v>420.64662006265485</v>
      </c>
    </row>
    <row r="222" spans="1:9" x14ac:dyDescent="0.25">
      <c r="A222">
        <v>1095659</v>
      </c>
      <c r="B222">
        <v>0.81179999999999997</v>
      </c>
      <c r="C222">
        <v>1.66890001</v>
      </c>
      <c r="D222">
        <v>0.63249999000000001</v>
      </c>
      <c r="F222">
        <f>TREND(Calibration!$A$4:$A$6,Calibration!$C$4:$C$6,'CO2 Concentration Data'!C222)</f>
        <v>670.44126330906136</v>
      </c>
      <c r="G222">
        <f>TREND(Calibration!$A$4:$A$6,Calibration!$D$4:$D$6,'CO2 Concentration Data'!B222)</f>
        <v>805.36745308315415</v>
      </c>
      <c r="H222">
        <f>TREND(Calibration!$A$4:$A$6,Calibration!$E$4:$E$6,'CO2 Concentration Data'!D222)</f>
        <v>430.47681774163226</v>
      </c>
      <c r="I222">
        <f t="shared" si="2"/>
        <v>421.25347073584027</v>
      </c>
    </row>
    <row r="223" spans="1:9" x14ac:dyDescent="0.25">
      <c r="A223">
        <v>1100656</v>
      </c>
      <c r="B223">
        <v>0.83249998000000003</v>
      </c>
      <c r="C223">
        <v>1.5153000400000001</v>
      </c>
      <c r="D223">
        <v>0.63249999000000001</v>
      </c>
      <c r="F223">
        <f>TREND(Calibration!$A$4:$A$6,Calibration!$C$4:$C$6,'CO2 Concentration Data'!C223)</f>
        <v>608.13965147565955</v>
      </c>
      <c r="G223">
        <f>TREND(Calibration!$A$4:$A$6,Calibration!$D$4:$D$6,'CO2 Concentration Data'!B223)</f>
        <v>826.22710553022728</v>
      </c>
      <c r="H223">
        <f>TREND(Calibration!$A$4:$A$6,Calibration!$E$4:$E$6,'CO2 Concentration Data'!D223)</f>
        <v>430.47681774163226</v>
      </c>
      <c r="I223">
        <f t="shared" si="2"/>
        <v>421.80780605206309</v>
      </c>
    </row>
    <row r="224" spans="1:9" x14ac:dyDescent="0.25">
      <c r="A224">
        <v>1105657</v>
      </c>
      <c r="B224">
        <v>0.80629998000000003</v>
      </c>
      <c r="C224">
        <v>1.7503000500000001</v>
      </c>
      <c r="D224">
        <v>0.62699996999999996</v>
      </c>
      <c r="F224">
        <f>TREND(Calibration!$A$4:$A$6,Calibration!$C$4:$C$6,'CO2 Concentration Data'!C224)</f>
        <v>703.45789537808707</v>
      </c>
      <c r="G224">
        <f>TREND(Calibration!$A$4:$A$6,Calibration!$D$4:$D$6,'CO2 Concentration Data'!B224)</f>
        <v>799.82500784156696</v>
      </c>
      <c r="H224">
        <f>TREND(Calibration!$A$4:$A$6,Calibration!$E$4:$E$6,'CO2 Concentration Data'!D224)</f>
        <v>427.16052129328301</v>
      </c>
      <c r="I224">
        <f t="shared" si="2"/>
        <v>422.13846119554626</v>
      </c>
    </row>
    <row r="225" spans="1:9" x14ac:dyDescent="0.25">
      <c r="A225">
        <v>1110657</v>
      </c>
      <c r="B225">
        <v>0.80459999999999998</v>
      </c>
      <c r="C225">
        <v>1.5836000400000001</v>
      </c>
      <c r="D225">
        <v>0.62480002999999995</v>
      </c>
      <c r="F225">
        <f>TREND(Calibration!$A$4:$A$6,Calibration!$C$4:$C$6,'CO2 Concentration Data'!C225)</f>
        <v>635.84278246078509</v>
      </c>
      <c r="G225">
        <f>TREND(Calibration!$A$4:$A$6,Calibration!$D$4:$D$6,'CO2 Concentration Data'!B225)</f>
        <v>798.11191478703381</v>
      </c>
      <c r="H225">
        <f>TREND(Calibration!$A$4:$A$6,Calibration!$E$4:$E$6,'CO2 Concentration Data'!D225)</f>
        <v>425.83404371527757</v>
      </c>
      <c r="I225">
        <f t="shared" si="2"/>
        <v>422.36214020126499</v>
      </c>
    </row>
    <row r="226" spans="1:9" x14ac:dyDescent="0.25">
      <c r="A226">
        <v>1115797</v>
      </c>
      <c r="B226">
        <v>0.78879999999999995</v>
      </c>
      <c r="C226">
        <v>1.60599995</v>
      </c>
      <c r="D226">
        <v>0.62480002999999995</v>
      </c>
      <c r="F226">
        <f>TREND(Calibration!$A$4:$A$6,Calibration!$C$4:$C$6,'CO2 Concentration Data'!C226)</f>
        <v>644.92839945617334</v>
      </c>
      <c r="G226">
        <f>TREND(Calibration!$A$4:$A$6,Calibration!$D$4:$D$6,'CO2 Concentration Data'!B226)</f>
        <v>782.19003908165848</v>
      </c>
      <c r="H226">
        <f>TREND(Calibration!$A$4:$A$6,Calibration!$E$4:$E$6,'CO2 Concentration Data'!D226)</f>
        <v>425.83404371527757</v>
      </c>
      <c r="I226">
        <f t="shared" ref="I226:I289" si="3">AVERAGE(H196:H226)</f>
        <v>422.62861016779851</v>
      </c>
    </row>
    <row r="227" spans="1:9" x14ac:dyDescent="0.25">
      <c r="A227">
        <v>1120655</v>
      </c>
      <c r="B227">
        <v>0.77729999999999999</v>
      </c>
      <c r="C227">
        <v>1.5984</v>
      </c>
      <c r="D227">
        <v>0.62480002999999995</v>
      </c>
      <c r="F227">
        <f>TREND(Calibration!$A$4:$A$6,Calibration!$C$4:$C$6,'CO2 Concentration Data'!C227)</f>
        <v>641.84578729906639</v>
      </c>
      <c r="G227">
        <f>TREND(Calibration!$A$4:$A$6,Calibration!$D$4:$D$6,'CO2 Concentration Data'!B227)</f>
        <v>770.60133208091077</v>
      </c>
      <c r="H227">
        <f>TREND(Calibration!$A$4:$A$6,Calibration!$E$4:$E$6,'CO2 Concentration Data'!D227)</f>
        <v>425.83404371527757</v>
      </c>
      <c r="I227">
        <f t="shared" si="3"/>
        <v>422.95732124896676</v>
      </c>
    </row>
    <row r="228" spans="1:9" x14ac:dyDescent="0.25">
      <c r="A228">
        <v>1125661</v>
      </c>
      <c r="B228">
        <v>0.79589999</v>
      </c>
      <c r="C228">
        <v>1.62460005</v>
      </c>
      <c r="D228">
        <v>0.61819999999999997</v>
      </c>
      <c r="F228">
        <f>TREND(Calibration!$A$4:$A$6,Calibration!$C$4:$C$6,'CO2 Concentration Data'!C228)</f>
        <v>652.47277729858081</v>
      </c>
      <c r="G228">
        <f>TREND(Calibration!$A$4:$A$6,Calibration!$D$4:$D$6,'CO2 Concentration Data'!B228)</f>
        <v>789.34479593541846</v>
      </c>
      <c r="H228">
        <f>TREND(Calibration!$A$4:$A$6,Calibration!$E$4:$E$6,'CO2 Concentration Data'!D228)</f>
        <v>421.85448435949377</v>
      </c>
      <c r="I228">
        <f t="shared" si="3"/>
        <v>422.94565142897972</v>
      </c>
    </row>
    <row r="229" spans="1:9" x14ac:dyDescent="0.25">
      <c r="A229">
        <v>1130660</v>
      </c>
      <c r="B229">
        <v>0.78170002000000005</v>
      </c>
      <c r="C229">
        <v>1.5546</v>
      </c>
      <c r="D229">
        <v>0.61549997000000001</v>
      </c>
      <c r="F229">
        <f>TREND(Calibration!$A$4:$A$6,Calibration!$C$4:$C$6,'CO2 Concentration Data'!C229)</f>
        <v>624.08008982983517</v>
      </c>
      <c r="G229">
        <f>TREND(Calibration!$A$4:$A$6,Calibration!$D$4:$D$6,'CO2 Concentration Data'!B229)</f>
        <v>775.03529230503511</v>
      </c>
      <c r="H229">
        <f>TREND(Calibration!$A$4:$A$6,Calibration!$E$4:$E$6,'CO2 Concentration Data'!D229)</f>
        <v>420.22647211600446</v>
      </c>
      <c r="I229">
        <f t="shared" si="3"/>
        <v>422.93398044197181</v>
      </c>
    </row>
    <row r="230" spans="1:9" x14ac:dyDescent="0.25">
      <c r="A230">
        <v>1135654</v>
      </c>
      <c r="B230">
        <v>0.77240001999999996</v>
      </c>
      <c r="C230">
        <v>1.58519995</v>
      </c>
      <c r="D230">
        <v>0.61709999999999998</v>
      </c>
      <c r="F230">
        <f>TREND(Calibration!$A$4:$A$6,Calibration!$C$4:$C$6,'CO2 Concentration Data'!C230)</f>
        <v>636.49172120594483</v>
      </c>
      <c r="G230">
        <f>TREND(Calibration!$A$4:$A$6,Calibration!$D$4:$D$6,'CO2 Concentration Data'!B230)</f>
        <v>765.66355533921296</v>
      </c>
      <c r="H230">
        <f>TREND(Calibration!$A$4:$A$6,Calibration!$E$4:$E$6,'CO2 Concentration Data'!D230)</f>
        <v>421.19122748166711</v>
      </c>
      <c r="I230">
        <f t="shared" si="3"/>
        <v>422.96510158279966</v>
      </c>
    </row>
    <row r="231" spans="1:9" x14ac:dyDescent="0.25">
      <c r="A231">
        <v>1140655</v>
      </c>
      <c r="B231">
        <v>0.75050002000000005</v>
      </c>
      <c r="C231">
        <v>1.64859998</v>
      </c>
      <c r="D231">
        <v>0.62260002000000003</v>
      </c>
      <c r="F231">
        <f>TREND(Calibration!$A$4:$A$6,Calibration!$C$4:$C$6,'CO2 Concentration Data'!C231)</f>
        <v>662.20737765617741</v>
      </c>
      <c r="G231">
        <f>TREND(Calibration!$A$4:$A$6,Calibration!$D$4:$D$6,'CO2 Concentration Data'!B231)</f>
        <v>743.59462635518025</v>
      </c>
      <c r="H231">
        <f>TREND(Calibration!$A$4:$A$6,Calibration!$E$4:$E$6,'CO2 Concentration Data'!D231)</f>
        <v>424.50752393001636</v>
      </c>
      <c r="I231">
        <f t="shared" si="3"/>
        <v>423.06040906759807</v>
      </c>
    </row>
    <row r="232" spans="1:9" x14ac:dyDescent="0.25">
      <c r="A232">
        <v>1145662</v>
      </c>
      <c r="B232">
        <v>0.79430002</v>
      </c>
      <c r="C232">
        <v>1.61259997</v>
      </c>
      <c r="D232">
        <v>0.61989998999999996</v>
      </c>
      <c r="F232">
        <f>TREND(Calibration!$A$4:$A$6,Calibration!$C$4:$C$6,'CO2 Concentration Data'!C232)</f>
        <v>647.6054304746865</v>
      </c>
      <c r="G232">
        <f>TREND(Calibration!$A$4:$A$6,Calibration!$D$4:$D$6,'CO2 Concentration Data'!B232)</f>
        <v>787.73248432324579</v>
      </c>
      <c r="H232">
        <f>TREND(Calibration!$A$4:$A$6,Calibration!$E$4:$E$6,'CO2 Concentration Data'!D232)</f>
        <v>422.879511686527</v>
      </c>
      <c r="I232">
        <f t="shared" si="3"/>
        <v>423.11486984839996</v>
      </c>
    </row>
    <row r="233" spans="1:9" x14ac:dyDescent="0.25">
      <c r="A233">
        <v>1150730</v>
      </c>
      <c r="B233">
        <v>0.79860001999999997</v>
      </c>
      <c r="C233">
        <v>1.5092999899999999</v>
      </c>
      <c r="D233">
        <v>0.61989998999999996</v>
      </c>
      <c r="F233">
        <f>TREND(Calibration!$A$4:$A$6,Calibration!$C$4:$C$6,'CO2 Concentration Data'!C233)</f>
        <v>605.7059740076171</v>
      </c>
      <c r="G233">
        <f>TREND(Calibration!$A$4:$A$6,Calibration!$D$4:$D$6,'CO2 Concentration Data'!B233)</f>
        <v>792.06565302787317</v>
      </c>
      <c r="H233">
        <f>TREND(Calibration!$A$4:$A$6,Calibration!$E$4:$E$6,'CO2 Concentration Data'!D233)</f>
        <v>422.879511686527</v>
      </c>
      <c r="I233">
        <f t="shared" si="3"/>
        <v>423.27436251014808</v>
      </c>
    </row>
    <row r="234" spans="1:9" x14ac:dyDescent="0.25">
      <c r="A234">
        <v>1155655</v>
      </c>
      <c r="B234">
        <v>0.77950001000000002</v>
      </c>
      <c r="C234">
        <v>1.70220006</v>
      </c>
      <c r="D234">
        <v>0.62699996999999996</v>
      </c>
      <c r="F234">
        <f>TREND(Calibration!$A$4:$A$6,Calibration!$C$4:$C$6,'CO2 Concentration Data'!C234)</f>
        <v>683.94808098052886</v>
      </c>
      <c r="G234">
        <f>TREND(Calibration!$A$4:$A$6,Calibration!$D$4:$D$6,'CO2 Concentration Data'!B234)</f>
        <v>772.81831219297294</v>
      </c>
      <c r="H234">
        <f>TREND(Calibration!$A$4:$A$6,Calibration!$E$4:$E$6,'CO2 Concentration Data'!D234)</f>
        <v>427.16052129328301</v>
      </c>
      <c r="I234">
        <f t="shared" si="3"/>
        <v>423.49804151586676</v>
      </c>
    </row>
    <row r="235" spans="1:9" x14ac:dyDescent="0.25">
      <c r="A235">
        <v>1160654</v>
      </c>
      <c r="B235">
        <v>0.81279999000000003</v>
      </c>
      <c r="C235">
        <v>1.64810002</v>
      </c>
      <c r="D235">
        <v>0.62529999000000003</v>
      </c>
      <c r="F235">
        <f>TREND(Calibration!$A$4:$A$6,Calibration!$C$4:$C$6,'CO2 Concentration Data'!C235)</f>
        <v>662.00458911492819</v>
      </c>
      <c r="G235">
        <f>TREND(Calibration!$A$4:$A$6,Calibration!$D$4:$D$6,'CO2 Concentration Data'!B235)</f>
        <v>806.37515665825663</v>
      </c>
      <c r="H235">
        <f>TREND(Calibration!$A$4:$A$6,Calibration!$E$4:$E$6,'CO2 Concentration Data'!D235)</f>
        <v>426.13549999585786</v>
      </c>
      <c r="I235">
        <f t="shared" si="3"/>
        <v>423.87926775949427</v>
      </c>
    </row>
    <row r="236" spans="1:9" x14ac:dyDescent="0.25">
      <c r="A236">
        <v>1165655</v>
      </c>
      <c r="B236">
        <v>0.80629998000000003</v>
      </c>
      <c r="C236">
        <v>1.6147999799999999</v>
      </c>
      <c r="D236">
        <v>0.62150002000000004</v>
      </c>
      <c r="F236">
        <f>TREND(Calibration!$A$4:$A$6,Calibration!$C$4:$C$6,'CO2 Concentration Data'!C236)</f>
        <v>648.49777549955593</v>
      </c>
      <c r="G236">
        <f>TREND(Calibration!$A$4:$A$6,Calibration!$D$4:$D$6,'CO2 Concentration Data'!B236)</f>
        <v>799.82500784156696</v>
      </c>
      <c r="H236">
        <f>TREND(Calibration!$A$4:$A$6,Calibration!$E$4:$E$6,'CO2 Concentration Data'!D236)</f>
        <v>423.84426705218971</v>
      </c>
      <c r="I236">
        <f t="shared" si="3"/>
        <v>424.01736503808667</v>
      </c>
    </row>
    <row r="237" spans="1:9" x14ac:dyDescent="0.25">
      <c r="A237">
        <v>1170658</v>
      </c>
      <c r="B237">
        <v>0.82099997999999996</v>
      </c>
      <c r="C237">
        <v>1.6119999899999999</v>
      </c>
      <c r="D237">
        <v>0.62749999999999995</v>
      </c>
      <c r="F237">
        <f>TREND(Calibration!$A$4:$A$6,Calibration!$C$4:$C$6,'CO2 Concentration Data'!C237)</f>
        <v>647.36207286812055</v>
      </c>
      <c r="G237">
        <f>TREND(Calibration!$A$4:$A$6,Calibration!$D$4:$D$6,'CO2 Concentration Data'!B237)</f>
        <v>814.63839852947933</v>
      </c>
      <c r="H237">
        <f>TREND(Calibration!$A$4:$A$6,Calibration!$E$4:$E$6,'CO2 Concentration Data'!D237)</f>
        <v>427.46201978111907</v>
      </c>
      <c r="I237">
        <f t="shared" si="3"/>
        <v>424.41026246322548</v>
      </c>
    </row>
    <row r="238" spans="1:9" x14ac:dyDescent="0.25">
      <c r="A238">
        <v>1175659</v>
      </c>
      <c r="B238">
        <v>0.81339996999999997</v>
      </c>
      <c r="C238">
        <v>1.65629995</v>
      </c>
      <c r="D238">
        <v>0.62040001</v>
      </c>
      <c r="F238">
        <f>TREND(Calibration!$A$4:$A$6,Calibration!$C$4:$C$6,'CO2 Concentration Data'!C238)</f>
        <v>665.3305588786011</v>
      </c>
      <c r="G238">
        <f>TREND(Calibration!$A$4:$A$6,Calibration!$D$4:$D$6,'CO2 Concentration Data'!B238)</f>
        <v>806.97976469532693</v>
      </c>
      <c r="H238">
        <f>TREND(Calibration!$A$4:$A$6,Calibration!$E$4:$E$6,'CO2 Concentration Data'!D238)</f>
        <v>423.18100414475509</v>
      </c>
      <c r="I238">
        <f t="shared" si="3"/>
        <v>424.54835954731431</v>
      </c>
    </row>
    <row r="239" spans="1:9" x14ac:dyDescent="0.25">
      <c r="A239">
        <v>1180657</v>
      </c>
      <c r="B239">
        <v>0.79320002000000001</v>
      </c>
      <c r="C239">
        <v>1.53059995</v>
      </c>
      <c r="D239">
        <v>0.62589996999999997</v>
      </c>
      <c r="F239">
        <f>TREND(Calibration!$A$4:$A$6,Calibration!$C$4:$C$6,'CO2 Concentration Data'!C239)</f>
        <v>614.34544079909494</v>
      </c>
      <c r="G239">
        <f>TREND(Calibration!$A$4:$A$6,Calibration!$D$4:$D$6,'CO2 Concentration Data'!B239)</f>
        <v>786.62399930578295</v>
      </c>
      <c r="H239">
        <f>TREND(Calibration!$A$4:$A$6,Calibration!$E$4:$E$6,'CO2 Concentration Data'!D239)</f>
        <v>426.49726441545636</v>
      </c>
      <c r="I239">
        <f t="shared" si="3"/>
        <v>424.67673106823463</v>
      </c>
    </row>
    <row r="240" spans="1:9" x14ac:dyDescent="0.25">
      <c r="A240">
        <v>1185654</v>
      </c>
      <c r="B240">
        <v>0.78769999999999996</v>
      </c>
      <c r="C240">
        <v>1.7208000400000001</v>
      </c>
      <c r="D240">
        <v>0.61879998000000003</v>
      </c>
      <c r="F240">
        <f>TREND(Calibration!$A$4:$A$6,Calibration!$C$4:$C$6,'CO2 Concentration Data'!C240)</f>
        <v>691.49241014979259</v>
      </c>
      <c r="G240">
        <f>TREND(Calibration!$A$4:$A$6,Calibration!$D$4:$D$6,'CO2 Concentration Data'!B240)</f>
        <v>781.08155406419564</v>
      </c>
      <c r="H240">
        <f>TREND(Calibration!$A$4:$A$6,Calibration!$E$4:$E$6,'CO2 Concentration Data'!D240)</f>
        <v>422.21624877909238</v>
      </c>
      <c r="I240">
        <f t="shared" si="3"/>
        <v>424.68840088822157</v>
      </c>
    </row>
    <row r="241" spans="1:9" x14ac:dyDescent="0.25">
      <c r="A241">
        <v>1190734</v>
      </c>
      <c r="B241">
        <v>0.76470000000000005</v>
      </c>
      <c r="C241">
        <v>1.57809997</v>
      </c>
      <c r="D241">
        <v>0.61610001000000003</v>
      </c>
      <c r="F241">
        <f>TREND(Calibration!$A$4:$A$6,Calibration!$C$4:$C$6,'CO2 Concentration Data'!C241)</f>
        <v>633.61190164618245</v>
      </c>
      <c r="G241">
        <f>TREND(Calibration!$A$4:$A$6,Calibration!$D$4:$D$6,'CO2 Concentration Data'!B241)</f>
        <v>757.90414006270009</v>
      </c>
      <c r="H241">
        <f>TREND(Calibration!$A$4:$A$6,Calibration!$E$4:$E$6,'CO2 Concentration Data'!D241)</f>
        <v>420.58827271325094</v>
      </c>
      <c r="I241">
        <f t="shared" si="3"/>
        <v>424.68840088822157</v>
      </c>
    </row>
    <row r="242" spans="1:9" x14ac:dyDescent="0.25">
      <c r="A242">
        <v>1195656</v>
      </c>
      <c r="B242">
        <v>0.74339997999999996</v>
      </c>
      <c r="C242">
        <v>1.57809997</v>
      </c>
      <c r="D242">
        <v>0.61819999999999997</v>
      </c>
      <c r="F242">
        <f>TREND(Calibration!$A$4:$A$6,Calibration!$C$4:$C$6,'CO2 Concentration Data'!C242)</f>
        <v>633.61190164618245</v>
      </c>
      <c r="G242">
        <f>TREND(Calibration!$A$4:$A$6,Calibration!$D$4:$D$6,'CO2 Concentration Data'!B242)</f>
        <v>736.43981911573758</v>
      </c>
      <c r="H242">
        <f>TREND(Calibration!$A$4:$A$6,Calibration!$E$4:$E$6,'CO2 Concentration Data'!D242)</f>
        <v>421.85448435949377</v>
      </c>
      <c r="I242">
        <f t="shared" si="3"/>
        <v>424.76231162833989</v>
      </c>
    </row>
    <row r="243" spans="1:9" x14ac:dyDescent="0.25">
      <c r="A243">
        <v>1200654</v>
      </c>
      <c r="B243">
        <v>0.76859999000000001</v>
      </c>
      <c r="C243">
        <v>1.55900002</v>
      </c>
      <c r="D243">
        <v>0.61440002999999999</v>
      </c>
      <c r="F243">
        <f>TREND(Calibration!$A$4:$A$6,Calibration!$C$4:$C$6,'CO2 Concentration Data'!C243)</f>
        <v>625.86477987957414</v>
      </c>
      <c r="G243">
        <f>TREND(Calibration!$A$4:$A$6,Calibration!$D$4:$D$6,'CO2 Concentration Data'!B243)</f>
        <v>761.83421322929541</v>
      </c>
      <c r="H243">
        <f>TREND(Calibration!$A$4:$A$6,Calibration!$E$4:$E$6,'CO2 Concentration Data'!D243)</f>
        <v>419.56325141582568</v>
      </c>
      <c r="I243">
        <f t="shared" si="3"/>
        <v>424.91013447010096</v>
      </c>
    </row>
    <row r="244" spans="1:9" x14ac:dyDescent="0.25">
      <c r="A244">
        <v>1205655</v>
      </c>
      <c r="B244">
        <v>0.75870000999999998</v>
      </c>
      <c r="C244">
        <v>1.62349999</v>
      </c>
      <c r="D244">
        <v>0.61220001999999996</v>
      </c>
      <c r="F244">
        <f>TREND(Calibration!$A$4:$A$6,Calibration!$C$4:$C$6,'CO2 Concentration Data'!C244)</f>
        <v>652.0265824776219</v>
      </c>
      <c r="G244">
        <f>TREND(Calibration!$A$4:$A$6,Calibration!$D$4:$D$6,'CO2 Concentration Data'!B244)</f>
        <v>751.85786822640296</v>
      </c>
      <c r="H244">
        <f>TREND(Calibration!$A$4:$A$6,Calibration!$E$4:$E$6,'CO2 Concentration Data'!D244)</f>
        <v>418.23673163056435</v>
      </c>
      <c r="I244">
        <f t="shared" si="3"/>
        <v>425.02683733805497</v>
      </c>
    </row>
    <row r="245" spans="1:9" x14ac:dyDescent="0.25">
      <c r="A245">
        <v>1210655</v>
      </c>
      <c r="B245">
        <v>0.77130001999999998</v>
      </c>
      <c r="C245">
        <v>1.5043</v>
      </c>
      <c r="D245">
        <v>0.61330003</v>
      </c>
      <c r="F245">
        <f>TREND(Calibration!$A$4:$A$6,Calibration!$C$4:$C$6,'CO2 Concentration Data'!C245)</f>
        <v>603.67793040740742</v>
      </c>
      <c r="G245">
        <f>TREND(Calibration!$A$4:$A$6,Calibration!$D$4:$D$6,'CO2 Concentration Data'!B245)</f>
        <v>764.55507032175012</v>
      </c>
      <c r="H245">
        <f>TREND(Calibration!$A$4:$A$6,Calibration!$E$4:$E$6,'CO2 Concentration Data'!D245)</f>
        <v>418.89999453799902</v>
      </c>
      <c r="I245">
        <f t="shared" si="3"/>
        <v>425.079354056542</v>
      </c>
    </row>
    <row r="246" spans="1:9" x14ac:dyDescent="0.25">
      <c r="A246">
        <v>1215653</v>
      </c>
      <c r="B246">
        <v>0.74559998999999999</v>
      </c>
      <c r="C246">
        <v>1.52890003</v>
      </c>
      <c r="D246">
        <v>0.61610001000000003</v>
      </c>
      <c r="F246">
        <f>TREND(Calibration!$A$4:$A$6,Calibration!$C$4:$C$6,'CO2 Concentration Data'!C246)</f>
        <v>613.65593704471371</v>
      </c>
      <c r="G246">
        <f>TREND(Calibration!$A$4:$A$6,Calibration!$D$4:$D$6,'CO2 Concentration Data'!B246)</f>
        <v>738.65679922779975</v>
      </c>
      <c r="H246">
        <f>TREND(Calibration!$A$4:$A$6,Calibration!$E$4:$E$6,'CO2 Concentration Data'!D246)</f>
        <v>420.58827271325094</v>
      </c>
      <c r="I246">
        <f t="shared" si="3"/>
        <v>425.16493578366823</v>
      </c>
    </row>
    <row r="247" spans="1:9" x14ac:dyDescent="0.25">
      <c r="A247">
        <v>1220659</v>
      </c>
      <c r="B247">
        <v>0.75980002000000002</v>
      </c>
      <c r="C247">
        <v>1.5869</v>
      </c>
      <c r="D247">
        <v>0.61059998999999998</v>
      </c>
      <c r="F247">
        <f>TREND(Calibration!$A$4:$A$6,Calibration!$C$4:$C$6,'CO2 Concentration Data'!C247)</f>
        <v>637.18127768956504</v>
      </c>
      <c r="G247">
        <f>TREND(Calibration!$A$4:$A$6,Calibration!$D$4:$D$6,'CO2 Concentration Data'!B247)</f>
        <v>752.96636332100229</v>
      </c>
      <c r="H247">
        <f>TREND(Calibration!$A$4:$A$6,Calibration!$E$4:$E$6,'CO2 Concentration Data'!D247)</f>
        <v>417.2719762649017</v>
      </c>
      <c r="I247">
        <f t="shared" si="3"/>
        <v>425.15521002599604</v>
      </c>
    </row>
    <row r="248" spans="1:9" x14ac:dyDescent="0.25">
      <c r="A248">
        <v>1225658</v>
      </c>
      <c r="B248">
        <v>0.76419996999999995</v>
      </c>
      <c r="C248">
        <v>1.5311000299999999</v>
      </c>
      <c r="D248">
        <v>0.61989998999999996</v>
      </c>
      <c r="F248">
        <f>TREND(Calibration!$A$4:$A$6,Calibration!$C$4:$C$6,'CO2 Concentration Data'!C248)</f>
        <v>614.5482780134879</v>
      </c>
      <c r="G248">
        <f>TREND(Calibration!$A$4:$A$6,Calibration!$D$4:$D$6,'CO2 Concentration Data'!B248)</f>
        <v>757.40025300517095</v>
      </c>
      <c r="H248">
        <f>TREND(Calibration!$A$4:$A$6,Calibration!$E$4:$E$6,'CO2 Concentration Data'!D248)</f>
        <v>422.879511686527</v>
      </c>
      <c r="I248">
        <f t="shared" si="3"/>
        <v>425.09102368202554</v>
      </c>
    </row>
    <row r="249" spans="1:9" x14ac:dyDescent="0.25">
      <c r="A249">
        <v>1230781</v>
      </c>
      <c r="B249">
        <v>0.77509998999999996</v>
      </c>
      <c r="C249">
        <v>1.4721000200000001</v>
      </c>
      <c r="D249">
        <v>0.61769998000000004</v>
      </c>
      <c r="F249">
        <f>TREND(Calibration!$A$4:$A$6,Calibration!$C$4:$C$6,'CO2 Concentration Data'!C249)</f>
        <v>590.61731161299429</v>
      </c>
      <c r="G249">
        <f>TREND(Calibration!$A$4:$A$6,Calibration!$D$4:$D$6,'CO2 Concentration Data'!B249)</f>
        <v>768.38435196884848</v>
      </c>
      <c r="H249">
        <f>TREND(Calibration!$A$4:$A$6,Calibration!$E$4:$E$6,'CO2 Concentration Data'!D249)</f>
        <v>421.55299190126573</v>
      </c>
      <c r="I249">
        <f t="shared" si="3"/>
        <v>424.7720371915085</v>
      </c>
    </row>
    <row r="250" spans="1:9" x14ac:dyDescent="0.25">
      <c r="A250">
        <v>1235739</v>
      </c>
      <c r="B250">
        <v>0.77399998999999997</v>
      </c>
      <c r="C250">
        <v>1.50489998</v>
      </c>
      <c r="D250">
        <v>0.61879998000000003</v>
      </c>
      <c r="F250">
        <f>TREND(Calibration!$A$4:$A$6,Calibration!$C$4:$C$6,'CO2 Concentration Data'!C250)</f>
        <v>603.92128801397348</v>
      </c>
      <c r="G250">
        <f>TREND(Calibration!$A$4:$A$6,Calibration!$D$4:$D$6,'CO2 Concentration Data'!B250)</f>
        <v>767.27586695138564</v>
      </c>
      <c r="H250">
        <f>TREND(Calibration!$A$4:$A$6,Calibration!$E$4:$E$6,'CO2 Concentration Data'!D250)</f>
        <v>422.21624877909238</v>
      </c>
      <c r="I250">
        <f t="shared" si="3"/>
        <v>424.27216246158412</v>
      </c>
    </row>
    <row r="251" spans="1:9" x14ac:dyDescent="0.25">
      <c r="A251">
        <v>1240658</v>
      </c>
      <c r="B251">
        <v>0.75870000999999998</v>
      </c>
      <c r="C251">
        <v>1.54369998</v>
      </c>
      <c r="D251">
        <v>0.62639999000000002</v>
      </c>
      <c r="F251">
        <f>TREND(Calibration!$A$4:$A$6,Calibration!$C$4:$C$6,'CO2 Concentration Data'!C251)</f>
        <v>619.65893782689977</v>
      </c>
      <c r="G251">
        <f>TREND(Calibration!$A$4:$A$6,Calibration!$D$4:$D$6,'CO2 Concentration Data'!B251)</f>
        <v>751.85786822640296</v>
      </c>
      <c r="H251">
        <f>TREND(Calibration!$A$4:$A$6,Calibration!$E$4:$E$6,'CO2 Concentration Data'!D251)</f>
        <v>426.79875687368445</v>
      </c>
      <c r="I251">
        <f t="shared" si="3"/>
        <v>423.85592422945024</v>
      </c>
    </row>
    <row r="252" spans="1:9" x14ac:dyDescent="0.25">
      <c r="A252">
        <v>1245656</v>
      </c>
      <c r="B252">
        <v>0.75650001</v>
      </c>
      <c r="C252">
        <v>1.58200002</v>
      </c>
      <c r="D252">
        <v>0.61709999999999998</v>
      </c>
      <c r="F252">
        <f>TREND(Calibration!$A$4:$A$6,Calibration!$C$4:$C$6,'CO2 Concentration Data'!C252)</f>
        <v>635.19379909857685</v>
      </c>
      <c r="G252">
        <f>TREND(Calibration!$A$4:$A$6,Calibration!$D$4:$D$6,'CO2 Concentration Data'!B252)</f>
        <v>749.64089819147728</v>
      </c>
      <c r="H252">
        <f>TREND(Calibration!$A$4:$A$6,Calibration!$E$4:$E$6,'CO2 Concentration Data'!D252)</f>
        <v>421.19122748166711</v>
      </c>
      <c r="I252">
        <f t="shared" si="3"/>
        <v>423.46108274199645</v>
      </c>
    </row>
    <row r="253" spans="1:9" x14ac:dyDescent="0.25">
      <c r="A253">
        <v>1250652</v>
      </c>
      <c r="B253">
        <v>0.75440001000000001</v>
      </c>
      <c r="C253">
        <v>1.54970002</v>
      </c>
      <c r="D253">
        <v>0.61659998000000005</v>
      </c>
      <c r="F253">
        <f>TREND(Calibration!$A$4:$A$6,Calibration!$C$4:$C$6,'CO2 Concentration Data'!C253)</f>
        <v>622.09261123884687</v>
      </c>
      <c r="G253">
        <f>TREND(Calibration!$A$4:$A$6,Calibration!$D$4:$D$6,'CO2 Concentration Data'!B253)</f>
        <v>747.52469952177557</v>
      </c>
      <c r="H253">
        <f>TREND(Calibration!$A$4:$A$6,Calibration!$E$4:$E$6,'CO2 Concentration Data'!D253)</f>
        <v>420.88973502343913</v>
      </c>
      <c r="I253">
        <f t="shared" si="3"/>
        <v>423.15182200915154</v>
      </c>
    </row>
    <row r="254" spans="1:9" x14ac:dyDescent="0.25">
      <c r="A254">
        <v>1255654</v>
      </c>
      <c r="B254">
        <v>0.77679997999999995</v>
      </c>
      <c r="C254">
        <v>1.52460003</v>
      </c>
      <c r="D254">
        <v>0.61769998000000004</v>
      </c>
      <c r="F254">
        <f>TREND(Calibration!$A$4:$A$6,Calibration!$C$4:$C$6,'CO2 Concentration Data'!C254)</f>
        <v>611.91181606029147</v>
      </c>
      <c r="G254">
        <f>TREND(Calibration!$A$4:$A$6,Calibration!$D$4:$D$6,'CO2 Concentration Data'!B254)</f>
        <v>770.09745510051812</v>
      </c>
      <c r="H254">
        <f>TREND(Calibration!$A$4:$A$6,Calibration!$E$4:$E$6,'CO2 Concentration Data'!D254)</f>
        <v>421.55299190126573</v>
      </c>
      <c r="I254">
        <f t="shared" si="3"/>
        <v>422.8639566594623</v>
      </c>
    </row>
    <row r="255" spans="1:9" x14ac:dyDescent="0.25">
      <c r="A255">
        <v>1260653</v>
      </c>
      <c r="B255">
        <v>0.79699998999999999</v>
      </c>
      <c r="C255">
        <v>1.53279996</v>
      </c>
      <c r="D255">
        <v>0.60619997999999997</v>
      </c>
      <c r="F255">
        <f>TREND(Calibration!$A$4:$A$6,Calibration!$C$4:$C$6,'CO2 Concentration Data'!C255)</f>
        <v>615.23778582396437</v>
      </c>
      <c r="G255">
        <f>TREND(Calibration!$A$4:$A$6,Calibration!$D$4:$D$6,'CO2 Concentration Data'!B255)</f>
        <v>790.4532809528813</v>
      </c>
      <c r="H255">
        <f>TREND(Calibration!$A$4:$A$6,Calibration!$E$4:$E$6,'CO2 Concentration Data'!D255)</f>
        <v>414.61894272398712</v>
      </c>
      <c r="I255">
        <f t="shared" si="3"/>
        <v>422.45938960883984</v>
      </c>
    </row>
    <row r="256" spans="1:9" x14ac:dyDescent="0.25">
      <c r="A256">
        <v>1265657</v>
      </c>
      <c r="B256">
        <v>0.81230002999999995</v>
      </c>
      <c r="C256">
        <v>1.60440004</v>
      </c>
      <c r="D256">
        <v>0.60619997999999997</v>
      </c>
      <c r="F256">
        <f>TREND(Calibration!$A$4:$A$6,Calibration!$C$4:$C$6,'CO2 Concentration Data'!C256)</f>
        <v>644.2794607110136</v>
      </c>
      <c r="G256">
        <f>TREND(Calibration!$A$4:$A$6,Calibration!$D$4:$D$6,'CO2 Concentration Data'!B256)</f>
        <v>805.87134014068317</v>
      </c>
      <c r="H256">
        <f>TREND(Calibration!$A$4:$A$6,Calibration!$E$4:$E$6,'CO2 Concentration Data'!D256)</f>
        <v>414.61894272398712</v>
      </c>
      <c r="I256">
        <f t="shared" si="3"/>
        <v>422.09761215750802</v>
      </c>
    </row>
    <row r="257" spans="1:9" x14ac:dyDescent="0.25">
      <c r="A257">
        <v>1270696</v>
      </c>
      <c r="B257">
        <v>0.80900002000000004</v>
      </c>
      <c r="C257">
        <v>1.5175000400000001</v>
      </c>
      <c r="D257">
        <v>0.61170000000000002</v>
      </c>
      <c r="F257">
        <f>TREND(Calibration!$A$4:$A$6,Calibration!$C$4:$C$6,'CO2 Concentration Data'!C257)</f>
        <v>609.03199244443374</v>
      </c>
      <c r="G257">
        <f>TREND(Calibration!$A$4:$A$6,Calibration!$D$4:$D$6,'CO2 Concentration Data'!B257)</f>
        <v>802.54587501115827</v>
      </c>
      <c r="H257">
        <f>TREND(Calibration!$A$4:$A$6,Calibration!$E$4:$E$6,'CO2 Concentration Data'!D257)</f>
        <v>417.93523917233637</v>
      </c>
      <c r="I257">
        <f t="shared" si="3"/>
        <v>421.84281201096155</v>
      </c>
    </row>
    <row r="258" spans="1:9" x14ac:dyDescent="0.25">
      <c r="A258">
        <v>1275716</v>
      </c>
      <c r="B258">
        <v>0.78930001999999999</v>
      </c>
      <c r="C258">
        <v>1.55519998</v>
      </c>
      <c r="D258">
        <v>0.61549997000000001</v>
      </c>
      <c r="F258">
        <f>TREND(Calibration!$A$4:$A$6,Calibration!$C$4:$C$6,'CO2 Concentration Data'!C258)</f>
        <v>624.32344743640112</v>
      </c>
      <c r="G258">
        <f>TREND(Calibration!$A$4:$A$6,Calibration!$D$4:$D$6,'CO2 Concentration Data'!B258)</f>
        <v>782.69391606205102</v>
      </c>
      <c r="H258">
        <f>TREND(Calibration!$A$4:$A$6,Calibration!$E$4:$E$6,'CO2 Concentration Data'!D258)</f>
        <v>420.22647211600446</v>
      </c>
      <c r="I258">
        <f t="shared" si="3"/>
        <v>421.6619226045334</v>
      </c>
    </row>
    <row r="259" spans="1:9" x14ac:dyDescent="0.25">
      <c r="A259">
        <v>1280658</v>
      </c>
      <c r="B259">
        <v>0.78609996999999998</v>
      </c>
      <c r="C259">
        <v>1.56120002</v>
      </c>
      <c r="D259">
        <v>0.63249999000000001</v>
      </c>
      <c r="F259">
        <f>TREND(Calibration!$A$4:$A$6,Calibration!$C$4:$C$6,'CO2 Concentration Data'!C259)</f>
        <v>626.75712084834834</v>
      </c>
      <c r="G259">
        <f>TREND(Calibration!$A$4:$A$6,Calibration!$D$4:$D$6,'CO2 Concentration Data'!B259)</f>
        <v>779.46918198920378</v>
      </c>
      <c r="H259">
        <f>TREND(Calibration!$A$4:$A$6,Calibration!$E$4:$E$6,'CO2 Concentration Data'!D259)</f>
        <v>430.47681774163226</v>
      </c>
      <c r="I259">
        <f t="shared" si="3"/>
        <v>421.94006239105397</v>
      </c>
    </row>
    <row r="260" spans="1:9" x14ac:dyDescent="0.25">
      <c r="A260">
        <v>1285657</v>
      </c>
      <c r="B260">
        <v>0.76359999000000001</v>
      </c>
      <c r="C260">
        <v>1.55900002</v>
      </c>
      <c r="D260">
        <v>0.65319996999999996</v>
      </c>
      <c r="F260">
        <f>TREND(Calibration!$A$4:$A$6,Calibration!$C$4:$C$6,'CO2 Concentration Data'!C260)</f>
        <v>625.86477987957414</v>
      </c>
      <c r="G260">
        <f>TREND(Calibration!$A$4:$A$6,Calibration!$D$4:$D$6,'CO2 Concentration Data'!B260)</f>
        <v>756.79564496810076</v>
      </c>
      <c r="H260">
        <f>TREND(Calibration!$A$4:$A$6,Calibration!$E$4:$E$6,'CO2 Concentration Data'!D260)</f>
        <v>442.95809420151772</v>
      </c>
      <c r="I260">
        <f t="shared" si="3"/>
        <v>422.67334052284468</v>
      </c>
    </row>
    <row r="261" spans="1:9" x14ac:dyDescent="0.25">
      <c r="A261">
        <v>1290656</v>
      </c>
      <c r="B261">
        <v>0.75</v>
      </c>
      <c r="C261">
        <v>1.5846999900000001</v>
      </c>
      <c r="D261">
        <v>0.67019998999999997</v>
      </c>
      <c r="F261">
        <f>TREND(Calibration!$A$4:$A$6,Calibration!$C$4:$C$6,'CO2 Concentration Data'!C261)</f>
        <v>636.28893266469561</v>
      </c>
      <c r="G261">
        <f>TREND(Calibration!$A$4:$A$6,Calibration!$D$4:$D$6,'CO2 Concentration Data'!B261)</f>
        <v>743.09074937478772</v>
      </c>
      <c r="H261">
        <f>TREND(Calibration!$A$4:$A$6,Calibration!$E$4:$E$6,'CO2 Concentration Data'!D261)</f>
        <v>453.20843982714553</v>
      </c>
      <c r="I261">
        <f t="shared" si="3"/>
        <v>423.70615382431185</v>
      </c>
    </row>
    <row r="262" spans="1:9" x14ac:dyDescent="0.25">
      <c r="A262">
        <v>1295666</v>
      </c>
      <c r="B262">
        <v>0.78329998000000001</v>
      </c>
      <c r="C262">
        <v>1.5933999999999999</v>
      </c>
      <c r="D262">
        <v>0.65920000999999995</v>
      </c>
      <c r="F262">
        <f>TREND(Calibration!$A$4:$A$6,Calibration!$C$4:$C$6,'CO2 Concentration Data'!C262)</f>
        <v>639.81773964276147</v>
      </c>
      <c r="G262">
        <f>TREND(Calibration!$A$4:$A$6,Calibration!$D$4:$D$6,'CO2 Concentration Data'!B262)</f>
        <v>776.64759384007129</v>
      </c>
      <c r="H262">
        <f>TREND(Calibration!$A$4:$A$6,Calibration!$E$4:$E$6,'CO2 Concentration Data'!D262)</f>
        <v>446.57588310809501</v>
      </c>
      <c r="I262">
        <f t="shared" si="3"/>
        <v>424.41803637844339</v>
      </c>
    </row>
    <row r="263" spans="1:9" x14ac:dyDescent="0.25">
      <c r="A263">
        <v>1300670</v>
      </c>
      <c r="B263">
        <v>0.74779998999999997</v>
      </c>
      <c r="C263">
        <v>1.5585000499999999</v>
      </c>
      <c r="D263">
        <v>0.6663</v>
      </c>
      <c r="F263">
        <f>TREND(Calibration!$A$4:$A$6,Calibration!$C$4:$C$6,'CO2 Concentration Data'!C263)</f>
        <v>625.66198728222957</v>
      </c>
      <c r="G263">
        <f>TREND(Calibration!$A$4:$A$6,Calibration!$D$4:$D$6,'CO2 Concentration Data'!B263)</f>
        <v>740.87376926272543</v>
      </c>
      <c r="H263">
        <f>TREND(Calibration!$A$4:$A$6,Calibration!$E$4:$E$6,'CO2 Concentration Data'!D263)</f>
        <v>450.85689874445904</v>
      </c>
      <c r="I263">
        <f t="shared" si="3"/>
        <v>425.32053273515083</v>
      </c>
    </row>
    <row r="264" spans="1:9" x14ac:dyDescent="0.25">
      <c r="A264">
        <v>1305654</v>
      </c>
      <c r="B264">
        <v>0.74290001000000006</v>
      </c>
      <c r="C264">
        <v>1.6622999899999999</v>
      </c>
      <c r="D264">
        <v>0.67619996999999998</v>
      </c>
      <c r="F264">
        <f>TREND(Calibration!$A$4:$A$6,Calibration!$C$4:$C$6,'CO2 Concentration Data'!C264)</f>
        <v>667.76423229054819</v>
      </c>
      <c r="G264">
        <f>TREND(Calibration!$A$4:$A$6,Calibration!$D$4:$D$6,'CO2 Concentration Data'!B264)</f>
        <v>735.93599252102774</v>
      </c>
      <c r="H264">
        <f>TREND(Calibration!$A$4:$A$6,Calibration!$E$4:$E$6,'CO2 Concentration Data'!D264)</f>
        <v>456.82619255607494</v>
      </c>
      <c r="I264">
        <f t="shared" si="3"/>
        <v>426.41558695674911</v>
      </c>
    </row>
    <row r="265" spans="1:9" x14ac:dyDescent="0.25">
      <c r="A265">
        <v>1310755</v>
      </c>
      <c r="B265">
        <v>0.74669998999999998</v>
      </c>
      <c r="C265">
        <v>1.58309996</v>
      </c>
      <c r="D265">
        <v>0.66030001999999999</v>
      </c>
      <c r="F265">
        <f>TREND(Calibration!$A$4:$A$6,Calibration!$C$4:$C$6,'CO2 Concentration Data'!C265)</f>
        <v>635.63994524639202</v>
      </c>
      <c r="G265">
        <f>TREND(Calibration!$A$4:$A$6,Calibration!$D$4:$D$6,'CO2 Concentration Data'!B265)</f>
        <v>739.76528424526259</v>
      </c>
      <c r="H265">
        <f>TREND(Calibration!$A$4:$A$6,Calibration!$E$4:$E$6,'CO2 Concentration Data'!D265)</f>
        <v>447.23914601552968</v>
      </c>
      <c r="I265">
        <f t="shared" si="3"/>
        <v>427.06328452843451</v>
      </c>
    </row>
    <row r="266" spans="1:9" x14ac:dyDescent="0.25">
      <c r="A266">
        <v>1315699</v>
      </c>
      <c r="B266">
        <v>0.80849998999999995</v>
      </c>
      <c r="C266">
        <v>1.5808999500000001</v>
      </c>
      <c r="D266">
        <v>0.66850001000000003</v>
      </c>
      <c r="F266">
        <f>TREND(Calibration!$A$4:$A$6,Calibration!$C$4:$C$6,'CO2 Concentration Data'!C266)</f>
        <v>634.74760022152259</v>
      </c>
      <c r="G266">
        <f>TREND(Calibration!$A$4:$A$6,Calibration!$D$4:$D$6,'CO2 Concentration Data'!B266)</f>
        <v>802.04198795362913</v>
      </c>
      <c r="H266">
        <f>TREND(Calibration!$A$4:$A$6,Calibration!$E$4:$E$6,'CO2 Concentration Data'!D266)</f>
        <v>452.18341852972037</v>
      </c>
      <c r="I266">
        <f t="shared" si="3"/>
        <v>427.90353996501074</v>
      </c>
    </row>
    <row r="267" spans="1:9" x14ac:dyDescent="0.25">
      <c r="A267">
        <v>1320652</v>
      </c>
      <c r="B267">
        <v>0.79369997999999997</v>
      </c>
      <c r="C267">
        <v>1.5775999999999999</v>
      </c>
      <c r="D267">
        <v>0.66310000000000002</v>
      </c>
      <c r="F267">
        <f>TREND(Calibration!$A$4:$A$6,Calibration!$C$4:$C$6,'CO2 Concentration Data'!C267)</f>
        <v>633.40910904883788</v>
      </c>
      <c r="G267">
        <f>TREND(Calibration!$A$4:$A$6,Calibration!$D$4:$D$6,'CO2 Concentration Data'!B267)</f>
        <v>787.12781582335629</v>
      </c>
      <c r="H267">
        <f>TREND(Calibration!$A$4:$A$6,Calibration!$E$4:$E$6,'CO2 Concentration Data'!D267)</f>
        <v>448.92742419078155</v>
      </c>
      <c r="I267">
        <f t="shared" si="3"/>
        <v>428.71267406625566</v>
      </c>
    </row>
    <row r="268" spans="1:9" x14ac:dyDescent="0.25">
      <c r="A268">
        <v>1325652</v>
      </c>
      <c r="B268">
        <v>0.76749997999999997</v>
      </c>
      <c r="C268">
        <v>1.5814000399999999</v>
      </c>
      <c r="D268">
        <v>0.65600002000000002</v>
      </c>
      <c r="F268">
        <f>TREND(Calibration!$A$4:$A$6,Calibration!$C$4:$C$6,'CO2 Concentration Data'!C268)</f>
        <v>634.95044149201078</v>
      </c>
      <c r="G268">
        <f>TREND(Calibration!$A$4:$A$6,Calibration!$D$4:$D$6,'CO2 Concentration Data'!B268)</f>
        <v>760.72571813469608</v>
      </c>
      <c r="H268">
        <f>TREND(Calibration!$A$4:$A$6,Calibration!$E$4:$E$6,'CO2 Concentration Data'!D268)</f>
        <v>444.64641458402554</v>
      </c>
      <c r="I268">
        <f t="shared" si="3"/>
        <v>429.26700938247836</v>
      </c>
    </row>
    <row r="269" spans="1:9" x14ac:dyDescent="0.25">
      <c r="A269">
        <v>1330654</v>
      </c>
      <c r="B269">
        <v>0.79809998999999998</v>
      </c>
      <c r="C269">
        <v>1.59780002</v>
      </c>
      <c r="D269">
        <v>0.64889996999999999</v>
      </c>
      <c r="F269">
        <f>TREND(Calibration!$A$4:$A$6,Calibration!$C$4:$C$6,'CO2 Concentration Data'!C269)</f>
        <v>641.60242969250044</v>
      </c>
      <c r="G269">
        <f>TREND(Calibration!$A$4:$A$6,Calibration!$D$4:$D$6,'CO2 Concentration Data'!B269)</f>
        <v>791.56176597034414</v>
      </c>
      <c r="H269">
        <f>TREND(Calibration!$A$4:$A$6,Calibration!$E$4:$E$6,'CO2 Concentration Data'!D269)</f>
        <v>440.36536277001358</v>
      </c>
      <c r="I269">
        <f t="shared" si="3"/>
        <v>429.82134353168027</v>
      </c>
    </row>
    <row r="270" spans="1:9" x14ac:dyDescent="0.25">
      <c r="A270">
        <v>1335652</v>
      </c>
      <c r="B270">
        <v>0.81010002000000003</v>
      </c>
      <c r="C270">
        <v>1.57809997</v>
      </c>
      <c r="D270">
        <v>0.63739997000000004</v>
      </c>
      <c r="F270">
        <f>TREND(Calibration!$A$4:$A$6,Calibration!$C$4:$C$6,'CO2 Concentration Data'!C270)</f>
        <v>633.61190164618245</v>
      </c>
      <c r="G270">
        <f>TREND(Calibration!$A$4:$A$6,Calibration!$D$4:$D$6,'CO2 Concentration Data'!B270)</f>
        <v>803.654360028621</v>
      </c>
      <c r="H270">
        <f>TREND(Calibration!$A$4:$A$6,Calibration!$E$4:$E$6,'CO2 Concentration Data'!D270)</f>
        <v>433.43131359273502</v>
      </c>
      <c r="I270">
        <f t="shared" si="3"/>
        <v>430.04502253739895</v>
      </c>
    </row>
    <row r="271" spans="1:9" x14ac:dyDescent="0.25">
      <c r="A271">
        <v>1340653</v>
      </c>
      <c r="B271">
        <v>0.80900002000000004</v>
      </c>
      <c r="C271">
        <v>1.6016000500000001</v>
      </c>
      <c r="D271">
        <v>0.62370002000000002</v>
      </c>
      <c r="F271">
        <f>TREND(Calibration!$A$4:$A$6,Calibration!$C$4:$C$6,'CO2 Concentration Data'!C271)</f>
        <v>643.14375807957822</v>
      </c>
      <c r="G271">
        <f>TREND(Calibration!$A$4:$A$6,Calibration!$D$4:$D$6,'CO2 Concentration Data'!B271)</f>
        <v>802.54587501115827</v>
      </c>
      <c r="H271">
        <f>TREND(Calibration!$A$4:$A$6,Calibration!$E$4:$E$6,'CO2 Concentration Data'!D271)</f>
        <v>425.17078080784302</v>
      </c>
      <c r="I271">
        <f t="shared" si="3"/>
        <v>430.14033002219736</v>
      </c>
    </row>
    <row r="272" spans="1:9" x14ac:dyDescent="0.25">
      <c r="A272">
        <v>1345654</v>
      </c>
      <c r="B272">
        <v>0.8276</v>
      </c>
      <c r="C272">
        <v>1.61370003</v>
      </c>
      <c r="D272">
        <v>0.62639999000000002</v>
      </c>
      <c r="F272">
        <f>TREND(Calibration!$A$4:$A$6,Calibration!$C$4:$C$6,'CO2 Concentration Data'!C272)</f>
        <v>648.05162529564541</v>
      </c>
      <c r="G272">
        <f>TREND(Calibration!$A$4:$A$6,Calibration!$D$4:$D$6,'CO2 Concentration Data'!B272)</f>
        <v>821.28932878852947</v>
      </c>
      <c r="H272">
        <f>TREND(Calibration!$A$4:$A$6,Calibration!$E$4:$E$6,'CO2 Concentration Data'!D272)</f>
        <v>426.79875687368445</v>
      </c>
      <c r="I272">
        <f t="shared" si="3"/>
        <v>430.34066822092097</v>
      </c>
    </row>
    <row r="273" spans="1:9" x14ac:dyDescent="0.25">
      <c r="A273">
        <v>1350655</v>
      </c>
      <c r="B273">
        <v>0.83029997</v>
      </c>
      <c r="C273">
        <v>1.66719997</v>
      </c>
      <c r="D273">
        <v>0.61500001000000004</v>
      </c>
      <c r="F273">
        <f>TREND(Calibration!$A$4:$A$6,Calibration!$C$4:$C$6,'CO2 Concentration Data'!C273)</f>
        <v>669.75171088153638</v>
      </c>
      <c r="G273">
        <f>TREND(Calibration!$A$4:$A$6,Calibration!$D$4:$D$6,'CO2 Concentration Data'!B273)</f>
        <v>824.01012541816499</v>
      </c>
      <c r="H273">
        <f>TREND(Calibration!$A$4:$A$6,Calibration!$E$4:$E$6,'CO2 Concentration Data'!D273)</f>
        <v>419.92501583542429</v>
      </c>
      <c r="I273">
        <f t="shared" si="3"/>
        <v>430.2784273007897</v>
      </c>
    </row>
    <row r="274" spans="1:9" x14ac:dyDescent="0.25">
      <c r="A274">
        <v>1355700</v>
      </c>
      <c r="B274">
        <v>0.80299997000000001</v>
      </c>
      <c r="C274">
        <v>1.7968000200000001</v>
      </c>
      <c r="D274">
        <v>0.61879998000000003</v>
      </c>
      <c r="F274">
        <f>TREND(Calibration!$A$4:$A$6,Calibration!$C$4:$C$6,'CO2 Concentration Data'!C274)</f>
        <v>722.31872641343705</v>
      </c>
      <c r="G274">
        <f>TREND(Calibration!$A$4:$A$6,Calibration!$D$4:$D$6,'CO2 Concentration Data'!B274)</f>
        <v>796.49954271204194</v>
      </c>
      <c r="H274">
        <f>TREND(Calibration!$A$4:$A$6,Calibration!$E$4:$E$6,'CO2 Concentration Data'!D274)</f>
        <v>422.21624877909238</v>
      </c>
      <c r="I274">
        <f t="shared" si="3"/>
        <v>430.36400786089513</v>
      </c>
    </row>
    <row r="275" spans="1:9" x14ac:dyDescent="0.25">
      <c r="A275">
        <v>1360654</v>
      </c>
      <c r="B275">
        <v>0.81069999999999998</v>
      </c>
      <c r="C275">
        <v>1.6147999799999999</v>
      </c>
      <c r="D275">
        <v>0.61280000000000001</v>
      </c>
      <c r="F275">
        <f>TREND(Calibration!$A$4:$A$6,Calibration!$C$4:$C$6,'CO2 Concentration Data'!C275)</f>
        <v>648.49777549955593</v>
      </c>
      <c r="G275">
        <f>TREND(Calibration!$A$4:$A$6,Calibration!$D$4:$D$6,'CO2 Concentration Data'!B275)</f>
        <v>804.25896806569131</v>
      </c>
      <c r="H275">
        <f>TREND(Calibration!$A$4:$A$6,Calibration!$E$4:$E$6,'CO2 Concentration Data'!D275)</f>
        <v>418.59849605016296</v>
      </c>
      <c r="I275">
        <f t="shared" si="3"/>
        <v>430.37567768088218</v>
      </c>
    </row>
    <row r="276" spans="1:9" x14ac:dyDescent="0.25">
      <c r="A276">
        <v>1365699</v>
      </c>
      <c r="B276">
        <v>0.81010002000000003</v>
      </c>
      <c r="C276">
        <v>1.61749995</v>
      </c>
      <c r="D276">
        <v>0.61500001000000004</v>
      </c>
      <c r="F276">
        <f>TREND(Calibration!$A$4:$A$6,Calibration!$C$4:$C$6,'CO2 Concentration Data'!C276)</f>
        <v>649.59290906567469</v>
      </c>
      <c r="G276">
        <f>TREND(Calibration!$A$4:$A$6,Calibration!$D$4:$D$6,'CO2 Concentration Data'!B276)</f>
        <v>803.654360028621</v>
      </c>
      <c r="H276">
        <f>TREND(Calibration!$A$4:$A$6,Calibration!$E$4:$E$6,'CO2 Concentration Data'!D276)</f>
        <v>419.92501583542429</v>
      </c>
      <c r="I276">
        <f t="shared" si="3"/>
        <v>430.40874288402483</v>
      </c>
    </row>
    <row r="277" spans="1:9" x14ac:dyDescent="0.25">
      <c r="A277">
        <v>1370884</v>
      </c>
      <c r="B277">
        <v>0.79589999</v>
      </c>
      <c r="C277">
        <v>1.59399998</v>
      </c>
      <c r="D277">
        <v>0.61330003</v>
      </c>
      <c r="F277">
        <f>TREND(Calibration!$A$4:$A$6,Calibration!$C$4:$C$6,'CO2 Concentration Data'!C277)</f>
        <v>640.06109724932742</v>
      </c>
      <c r="G277">
        <f>TREND(Calibration!$A$4:$A$6,Calibration!$D$4:$D$6,'CO2 Concentration Data'!B277)</f>
        <v>789.34479593541846</v>
      </c>
      <c r="H277">
        <f>TREND(Calibration!$A$4:$A$6,Calibration!$E$4:$E$6,'CO2 Concentration Data'!D277)</f>
        <v>418.89999453799902</v>
      </c>
      <c r="I277">
        <f t="shared" si="3"/>
        <v>430.3542822977264</v>
      </c>
    </row>
    <row r="278" spans="1:9" x14ac:dyDescent="0.25">
      <c r="A278">
        <v>1375670</v>
      </c>
      <c r="B278">
        <v>0.77950001000000002</v>
      </c>
      <c r="C278">
        <v>1.6372</v>
      </c>
      <c r="D278">
        <v>0.61000001000000004</v>
      </c>
      <c r="F278">
        <f>TREND(Calibration!$A$4:$A$6,Calibration!$C$4:$C$6,'CO2 Concentration Data'!C278)</f>
        <v>657.58343711199279</v>
      </c>
      <c r="G278">
        <f>TREND(Calibration!$A$4:$A$6,Calibration!$D$4:$D$6,'CO2 Concentration Data'!B278)</f>
        <v>772.81831219297294</v>
      </c>
      <c r="H278">
        <f>TREND(Calibration!$A$4:$A$6,Calibration!$E$4:$E$6,'CO2 Concentration Data'!D278)</f>
        <v>416.91021184530314</v>
      </c>
      <c r="I278">
        <f t="shared" si="3"/>
        <v>430.34261247773935</v>
      </c>
    </row>
    <row r="279" spans="1:9" x14ac:dyDescent="0.25">
      <c r="A279">
        <v>1380653</v>
      </c>
      <c r="B279">
        <v>0.81230002999999995</v>
      </c>
      <c r="C279">
        <v>1.6317000399999999</v>
      </c>
      <c r="D279">
        <v>0.61330003</v>
      </c>
      <c r="F279">
        <f>TREND(Calibration!$A$4:$A$6,Calibration!$C$4:$C$6,'CO2 Concentration Data'!C279)</f>
        <v>655.35260091443854</v>
      </c>
      <c r="G279">
        <f>TREND(Calibration!$A$4:$A$6,Calibration!$D$4:$D$6,'CO2 Concentration Data'!B279)</f>
        <v>805.87134014068317</v>
      </c>
      <c r="H279">
        <f>TREND(Calibration!$A$4:$A$6,Calibration!$E$4:$E$6,'CO2 Concentration Data'!D279)</f>
        <v>418.89999453799902</v>
      </c>
      <c r="I279">
        <f t="shared" si="3"/>
        <v>430.21424095681897</v>
      </c>
    </row>
    <row r="280" spans="1:9" x14ac:dyDescent="0.25">
      <c r="A280">
        <v>1385653</v>
      </c>
      <c r="B280">
        <v>0.84399997999999998</v>
      </c>
      <c r="C280">
        <v>1.6027</v>
      </c>
      <c r="D280">
        <v>0.61280000000000001</v>
      </c>
      <c r="F280">
        <f>TREND(Calibration!$A$4:$A$6,Calibration!$C$4:$C$6,'CO2 Concentration Data'!C280)</f>
        <v>643.58990828348863</v>
      </c>
      <c r="G280">
        <f>TREND(Calibration!$A$4:$A$6,Calibration!$D$4:$D$6,'CO2 Concentration Data'!B280)</f>
        <v>837.81581253097499</v>
      </c>
      <c r="H280">
        <f>TREND(Calibration!$A$4:$A$6,Calibration!$E$4:$E$6,'CO2 Concentration Data'!D280)</f>
        <v>418.59849605016296</v>
      </c>
      <c r="I280">
        <f t="shared" si="3"/>
        <v>430.11893463904147</v>
      </c>
    </row>
    <row r="281" spans="1:9" x14ac:dyDescent="0.25">
      <c r="A281">
        <v>1390654</v>
      </c>
      <c r="B281">
        <v>0.78659999000000003</v>
      </c>
      <c r="C281">
        <v>1.5961999899999999</v>
      </c>
      <c r="D281">
        <v>0.61769998000000004</v>
      </c>
      <c r="F281">
        <f>TREND(Calibration!$A$4:$A$6,Calibration!$C$4:$C$6,'CO2 Concentration Data'!C281)</f>
        <v>640.95344227419685</v>
      </c>
      <c r="G281">
        <f>TREND(Calibration!$A$4:$A$6,Calibration!$D$4:$D$6,'CO2 Concentration Data'!B281)</f>
        <v>779.97305896959642</v>
      </c>
      <c r="H281">
        <f>TREND(Calibration!$A$4:$A$6,Calibration!$E$4:$E$6,'CO2 Concentration Data'!D281)</f>
        <v>421.55299190126573</v>
      </c>
      <c r="I281">
        <f t="shared" si="3"/>
        <v>430.09753925588581</v>
      </c>
    </row>
    <row r="282" spans="1:9" x14ac:dyDescent="0.25">
      <c r="A282">
        <v>1395654</v>
      </c>
      <c r="B282">
        <v>0.78439999000000005</v>
      </c>
      <c r="C282">
        <v>1.5895999700000001</v>
      </c>
      <c r="D282">
        <v>0.62319999999999998</v>
      </c>
      <c r="F282">
        <f>TREND(Calibration!$A$4:$A$6,Calibration!$C$4:$C$6,'CO2 Concentration Data'!C282)</f>
        <v>638.2764112556838</v>
      </c>
      <c r="G282">
        <f>TREND(Calibration!$A$4:$A$6,Calibration!$D$4:$D$6,'CO2 Concentration Data'!B282)</f>
        <v>777.75608893467074</v>
      </c>
      <c r="H282">
        <f>TREND(Calibration!$A$4:$A$6,Calibration!$E$4:$E$6,'CO2 Concentration Data'!D282)</f>
        <v>424.86928834961492</v>
      </c>
      <c r="I282">
        <f t="shared" si="3"/>
        <v>430.03529833575453</v>
      </c>
    </row>
    <row r="283" spans="1:9" x14ac:dyDescent="0.25">
      <c r="A283">
        <v>1400653</v>
      </c>
      <c r="B283">
        <v>0.78930001999999999</v>
      </c>
      <c r="C283">
        <v>1.49890006</v>
      </c>
      <c r="D283">
        <v>0.63410001999999999</v>
      </c>
      <c r="F283">
        <f>TREND(Calibration!$A$4:$A$6,Calibration!$C$4:$C$6,'CO2 Concentration Data'!C283)</f>
        <v>601.48766327517001</v>
      </c>
      <c r="G283">
        <f>TREND(Calibration!$A$4:$A$6,Calibration!$D$4:$D$6,'CO2 Concentration Data'!B283)</f>
        <v>782.69391606205102</v>
      </c>
      <c r="H283">
        <f>TREND(Calibration!$A$4:$A$6,Calibration!$E$4:$E$6,'CO2 Concentration Data'!D283)</f>
        <v>431.44157310729497</v>
      </c>
      <c r="I283">
        <f t="shared" si="3"/>
        <v>430.36595464625867</v>
      </c>
    </row>
    <row r="284" spans="1:9" x14ac:dyDescent="0.25">
      <c r="A284">
        <v>1405657</v>
      </c>
      <c r="B284">
        <v>0.77509998999999996</v>
      </c>
      <c r="C284">
        <v>1.51800001</v>
      </c>
      <c r="D284">
        <v>0.63080000999999997</v>
      </c>
      <c r="F284">
        <f>TREND(Calibration!$A$4:$A$6,Calibration!$C$4:$C$6,'CO2 Concentration Data'!C284)</f>
        <v>609.23478504177831</v>
      </c>
      <c r="G284">
        <f>TREND(Calibration!$A$4:$A$6,Calibration!$D$4:$D$6,'CO2 Concentration Data'!B284)</f>
        <v>768.38435196884848</v>
      </c>
      <c r="H284">
        <f>TREND(Calibration!$A$4:$A$6,Calibration!$E$4:$E$6,'CO2 Concentration Data'!D284)</f>
        <v>429.45179644420699</v>
      </c>
      <c r="I284">
        <f t="shared" si="3"/>
        <v>430.64215017596086</v>
      </c>
    </row>
    <row r="285" spans="1:9" x14ac:dyDescent="0.25">
      <c r="A285">
        <v>1410700</v>
      </c>
      <c r="B285">
        <v>0.78659999000000003</v>
      </c>
      <c r="C285">
        <v>1.5458999899999999</v>
      </c>
      <c r="D285">
        <v>0.62209999999999999</v>
      </c>
      <c r="F285">
        <f>TREND(Calibration!$A$4:$A$6,Calibration!$C$4:$C$6,'CO2 Concentration Data'!C285)</f>
        <v>620.5512828517692</v>
      </c>
      <c r="G285">
        <f>TREND(Calibration!$A$4:$A$6,Calibration!$D$4:$D$6,'CO2 Concentration Data'!B285)</f>
        <v>779.97305896959642</v>
      </c>
      <c r="H285">
        <f>TREND(Calibration!$A$4:$A$6,Calibration!$E$4:$E$6,'CO2 Concentration Data'!D285)</f>
        <v>424.20603147178826</v>
      </c>
      <c r="I285">
        <f t="shared" si="3"/>
        <v>430.7277320975906</v>
      </c>
    </row>
    <row r="286" spans="1:9" x14ac:dyDescent="0.25">
      <c r="A286">
        <v>1415731</v>
      </c>
      <c r="B286">
        <v>0.78719996999999997</v>
      </c>
      <c r="C286">
        <v>1.5546</v>
      </c>
      <c r="D286">
        <v>0.61500001000000004</v>
      </c>
      <c r="F286">
        <f>TREND(Calibration!$A$4:$A$6,Calibration!$C$4:$C$6,'CO2 Concentration Data'!C286)</f>
        <v>624.08008982983517</v>
      </c>
      <c r="G286">
        <f>TREND(Calibration!$A$4:$A$6,Calibration!$D$4:$D$6,'CO2 Concentration Data'!B286)</f>
        <v>780.57766700666662</v>
      </c>
      <c r="H286">
        <f>TREND(Calibration!$A$4:$A$6,Calibration!$E$4:$E$6,'CO2 Concentration Data'!D286)</f>
        <v>419.92501583542429</v>
      </c>
      <c r="I286">
        <f t="shared" si="3"/>
        <v>430.89889574634662</v>
      </c>
    </row>
    <row r="287" spans="1:9" x14ac:dyDescent="0.25">
      <c r="A287">
        <v>1420726</v>
      </c>
      <c r="B287">
        <v>0.75819999000000005</v>
      </c>
      <c r="C287">
        <v>1.5880000599999999</v>
      </c>
      <c r="D287">
        <v>0.61930001000000001</v>
      </c>
      <c r="F287">
        <f>TREND(Calibration!$A$4:$A$6,Calibration!$C$4:$C$6,'CO2 Concentration Data'!C287)</f>
        <v>637.62747251052394</v>
      </c>
      <c r="G287">
        <f>TREND(Calibration!$A$4:$A$6,Calibration!$D$4:$D$6,'CO2 Concentration Data'!B287)</f>
        <v>751.35399124601054</v>
      </c>
      <c r="H287">
        <f>TREND(Calibration!$A$4:$A$6,Calibration!$E$4:$E$6,'CO2 Concentration Data'!D287)</f>
        <v>422.51774726692844</v>
      </c>
      <c r="I287">
        <f t="shared" si="3"/>
        <v>431.15369589289327</v>
      </c>
    </row>
    <row r="288" spans="1:9" x14ac:dyDescent="0.25">
      <c r="A288">
        <v>1425654</v>
      </c>
      <c r="B288">
        <v>0.76859999000000001</v>
      </c>
      <c r="C288">
        <v>1.5727000200000001</v>
      </c>
      <c r="D288">
        <v>0.61390001000000005</v>
      </c>
      <c r="F288">
        <f>TREND(Calibration!$A$4:$A$6,Calibration!$C$4:$C$6,'CO2 Concentration Data'!C288)</f>
        <v>631.42163045784969</v>
      </c>
      <c r="G288">
        <f>TREND(Calibration!$A$4:$A$6,Calibration!$D$4:$D$6,'CO2 Concentration Data'!B288)</f>
        <v>761.83421322929541</v>
      </c>
      <c r="H288">
        <f>TREND(Calibration!$A$4:$A$6,Calibration!$E$4:$E$6,'CO2 Concentration Data'!D288)</f>
        <v>419.26175895759764</v>
      </c>
      <c r="I288">
        <f t="shared" si="3"/>
        <v>431.19648685370805</v>
      </c>
    </row>
    <row r="289" spans="1:9" x14ac:dyDescent="0.25">
      <c r="A289">
        <v>1430655</v>
      </c>
      <c r="B289">
        <v>0.75440001000000001</v>
      </c>
      <c r="C289">
        <v>1.5687999699999999</v>
      </c>
      <c r="D289">
        <v>0.61709999999999998</v>
      </c>
      <c r="F289">
        <f>TREND(Calibration!$A$4:$A$6,Calibration!$C$4:$C$6,'CO2 Concentration Data'!C289)</f>
        <v>629.83973300545517</v>
      </c>
      <c r="G289">
        <f>TREND(Calibration!$A$4:$A$6,Calibration!$D$4:$D$6,'CO2 Concentration Data'!B289)</f>
        <v>747.52469952177557</v>
      </c>
      <c r="H289">
        <f>TREND(Calibration!$A$4:$A$6,Calibration!$E$4:$E$6,'CO2 Concentration Data'!D289)</f>
        <v>421.19122748166711</v>
      </c>
      <c r="I289">
        <f t="shared" si="3"/>
        <v>431.22760799453596</v>
      </c>
    </row>
    <row r="290" spans="1:9" x14ac:dyDescent="0.25">
      <c r="A290">
        <v>1435657</v>
      </c>
      <c r="B290">
        <v>0.76419996999999995</v>
      </c>
      <c r="C290">
        <v>1.53439999</v>
      </c>
      <c r="D290">
        <v>0.61170000000000002</v>
      </c>
      <c r="F290">
        <f>TREND(Calibration!$A$4:$A$6,Calibration!$C$4:$C$6,'CO2 Concentration Data'!C290)</f>
        <v>615.88677324226785</v>
      </c>
      <c r="G290">
        <f>TREND(Calibration!$A$4:$A$6,Calibration!$D$4:$D$6,'CO2 Concentration Data'!B290)</f>
        <v>757.40025300517095</v>
      </c>
      <c r="H290">
        <f>TREND(Calibration!$A$4:$A$6,Calibration!$E$4:$E$6,'CO2 Concentration Data'!D290)</f>
        <v>417.93523917233637</v>
      </c>
      <c r="I290">
        <f t="shared" ref="I290:I353" si="4">AVERAGE(H260:H290)</f>
        <v>430.82304094391355</v>
      </c>
    </row>
    <row r="291" spans="1:9" x14ac:dyDescent="0.25">
      <c r="A291">
        <v>1440654</v>
      </c>
      <c r="B291">
        <v>0.75220001000000003</v>
      </c>
      <c r="C291">
        <v>1.5377000599999999</v>
      </c>
      <c r="D291">
        <v>0.61989998999999996</v>
      </c>
      <c r="F291">
        <f>TREND(Calibration!$A$4:$A$6,Calibration!$C$4:$C$6,'CO2 Concentration Data'!C291)</f>
        <v>617.2253130880963</v>
      </c>
      <c r="G291">
        <f>TREND(Calibration!$A$4:$A$6,Calibration!$D$4:$D$6,'CO2 Concentration Data'!B291)</f>
        <v>745.30772948684989</v>
      </c>
      <c r="H291">
        <f>TREND(Calibration!$A$4:$A$6,Calibration!$E$4:$E$6,'CO2 Concentration Data'!D291)</f>
        <v>422.879511686527</v>
      </c>
      <c r="I291">
        <f t="shared" si="4"/>
        <v>430.17534473375264</v>
      </c>
    </row>
    <row r="292" spans="1:9" x14ac:dyDescent="0.25">
      <c r="A292">
        <v>1445661</v>
      </c>
      <c r="B292">
        <v>0.74449997999999995</v>
      </c>
      <c r="C292">
        <v>1.48629999</v>
      </c>
      <c r="D292">
        <v>0.61000001000000004</v>
      </c>
      <c r="F292">
        <f>TREND(Calibration!$A$4:$A$6,Calibration!$C$4:$C$6,'CO2 Concentration Data'!C292)</f>
        <v>596.3769547886144</v>
      </c>
      <c r="G292">
        <f>TREND(Calibration!$A$4:$A$6,Calibration!$D$4:$D$6,'CO2 Concentration Data'!B292)</f>
        <v>737.54830413320042</v>
      </c>
      <c r="H292">
        <f>TREND(Calibration!$A$4:$A$6,Calibration!$E$4:$E$6,'CO2 Concentration Data'!D292)</f>
        <v>416.91021184530314</v>
      </c>
      <c r="I292">
        <f t="shared" si="4"/>
        <v>429.00443415369313</v>
      </c>
    </row>
    <row r="293" spans="1:9" x14ac:dyDescent="0.25">
      <c r="A293">
        <v>1450654</v>
      </c>
      <c r="B293">
        <v>0.77399998999999997</v>
      </c>
      <c r="C293">
        <v>1.5616999899999999</v>
      </c>
      <c r="D293">
        <v>0.60949998999999999</v>
      </c>
      <c r="F293">
        <f>TREND(Calibration!$A$4:$A$6,Calibration!$C$4:$C$6,'CO2 Concentration Data'!C293)</f>
        <v>626.95991344569279</v>
      </c>
      <c r="G293">
        <f>TREND(Calibration!$A$4:$A$6,Calibration!$D$4:$D$6,'CO2 Concentration Data'!B293)</f>
        <v>767.27586695138564</v>
      </c>
      <c r="H293">
        <f>TREND(Calibration!$A$4:$A$6,Calibration!$E$4:$E$6,'CO2 Concentration Data'!D293)</f>
        <v>416.60871938707504</v>
      </c>
      <c r="I293">
        <f t="shared" si="4"/>
        <v>428.03775145301518</v>
      </c>
    </row>
    <row r="294" spans="1:9" x14ac:dyDescent="0.25">
      <c r="A294">
        <v>1455774</v>
      </c>
      <c r="B294">
        <v>0.77399998999999997</v>
      </c>
      <c r="C294">
        <v>1.5994000399999999</v>
      </c>
      <c r="D294">
        <v>0.61170000000000002</v>
      </c>
      <c r="F294">
        <f>TREND(Calibration!$A$4:$A$6,Calibration!$C$4:$C$6,'CO2 Concentration Data'!C294)</f>
        <v>642.25141305470856</v>
      </c>
      <c r="G294">
        <f>TREND(Calibration!$A$4:$A$6,Calibration!$D$4:$D$6,'CO2 Concentration Data'!B294)</f>
        <v>767.27586695138564</v>
      </c>
      <c r="H294">
        <f>TREND(Calibration!$A$4:$A$6,Calibration!$E$4:$E$6,'CO2 Concentration Data'!D294)</f>
        <v>417.93523917233637</v>
      </c>
      <c r="I294">
        <f t="shared" si="4"/>
        <v>426.97576243455961</v>
      </c>
    </row>
    <row r="295" spans="1:9" x14ac:dyDescent="0.25">
      <c r="A295">
        <v>1460805</v>
      </c>
      <c r="B295">
        <v>0.78719996999999997</v>
      </c>
      <c r="C295">
        <v>1.60870004</v>
      </c>
      <c r="D295">
        <v>0.60460000999999997</v>
      </c>
      <c r="F295">
        <f>TREND(Calibration!$A$4:$A$6,Calibration!$C$4:$C$6,'CO2 Concentration Data'!C295)</f>
        <v>646.02358169543584</v>
      </c>
      <c r="G295">
        <f>TREND(Calibration!$A$4:$A$6,Calibration!$D$4:$D$6,'CO2 Concentration Data'!B295)</f>
        <v>780.57766700666662</v>
      </c>
      <c r="H295">
        <f>TREND(Calibration!$A$4:$A$6,Calibration!$E$4:$E$6,'CO2 Concentration Data'!D295)</f>
        <v>413.65422353597228</v>
      </c>
      <c r="I295">
        <f t="shared" si="4"/>
        <v>425.58311827262077</v>
      </c>
    </row>
    <row r="296" spans="1:9" x14ac:dyDescent="0.25">
      <c r="A296">
        <v>1465653</v>
      </c>
      <c r="B296">
        <v>0.77789998000000005</v>
      </c>
      <c r="C296">
        <v>1.58309996</v>
      </c>
      <c r="D296">
        <v>0.60129999999999995</v>
      </c>
      <c r="F296">
        <f>TREND(Calibration!$A$4:$A$6,Calibration!$C$4:$C$6,'CO2 Concentration Data'!C296)</f>
        <v>635.63994524639202</v>
      </c>
      <c r="G296">
        <f>TREND(Calibration!$A$4:$A$6,Calibration!$D$4:$D$6,'CO2 Concentration Data'!B296)</f>
        <v>771.20594011798107</v>
      </c>
      <c r="H296">
        <f>TREND(Calibration!$A$4:$A$6,Calibration!$E$4:$E$6,'CO2 Concentration Data'!D296)</f>
        <v>411.66444687288435</v>
      </c>
      <c r="I296">
        <f t="shared" si="4"/>
        <v>424.43554733253546</v>
      </c>
    </row>
    <row r="297" spans="1:9" x14ac:dyDescent="0.25">
      <c r="A297">
        <v>1470654</v>
      </c>
      <c r="B297">
        <v>0.78500002999999996</v>
      </c>
      <c r="C297">
        <v>1.61969995</v>
      </c>
      <c r="D297">
        <v>0.60350000999999998</v>
      </c>
      <c r="F297">
        <f>TREND(Calibration!$A$4:$A$6,Calibration!$C$4:$C$6,'CO2 Concentration Data'!C297)</f>
        <v>650.48525003444888</v>
      </c>
      <c r="G297">
        <f>TREND(Calibration!$A$4:$A$6,Calibration!$D$4:$D$6,'CO2 Concentration Data'!B297)</f>
        <v>778.36075743456013</v>
      </c>
      <c r="H297">
        <f>TREND(Calibration!$A$4:$A$6,Calibration!$E$4:$E$6,'CO2 Concentration Data'!D297)</f>
        <v>412.99096665814562</v>
      </c>
      <c r="I297">
        <f t="shared" si="4"/>
        <v>423.17127469151689</v>
      </c>
    </row>
    <row r="298" spans="1:9" x14ac:dyDescent="0.25">
      <c r="A298">
        <v>1475654</v>
      </c>
      <c r="B298">
        <v>0.81449996999999996</v>
      </c>
      <c r="C298">
        <v>1.4830000400000001</v>
      </c>
      <c r="D298">
        <v>0.59969996999999997</v>
      </c>
      <c r="F298">
        <f>TREND(Calibration!$A$4:$A$6,Calibration!$C$4:$C$6,'CO2 Concentration Data'!C298)</f>
        <v>595.03846361592969</v>
      </c>
      <c r="G298">
        <f>TREND(Calibration!$A$4:$A$6,Calibration!$D$4:$D$6,'CO2 Concentration Data'!B298)</f>
        <v>808.08824971278966</v>
      </c>
      <c r="H298">
        <f>TREND(Calibration!$A$4:$A$6,Calibration!$E$4:$E$6,'CO2 Concentration Data'!D298)</f>
        <v>410.69969150722164</v>
      </c>
      <c r="I298">
        <f t="shared" si="4"/>
        <v>421.93812202430524</v>
      </c>
    </row>
    <row r="299" spans="1:9" x14ac:dyDescent="0.25">
      <c r="A299">
        <v>1480653</v>
      </c>
      <c r="B299">
        <v>0.83029997</v>
      </c>
      <c r="C299">
        <v>1.5387999999999999</v>
      </c>
      <c r="D299">
        <v>0.59469998000000002</v>
      </c>
      <c r="F299">
        <f>TREND(Calibration!$A$4:$A$6,Calibration!$C$4:$C$6,'CO2 Concentration Data'!C299)</f>
        <v>617.67145923591147</v>
      </c>
      <c r="G299">
        <f>TREND(Calibration!$A$4:$A$6,Calibration!$D$4:$D$6,'CO2 Concentration Data'!B299)</f>
        <v>824.01012541816499</v>
      </c>
      <c r="H299">
        <f>TREND(Calibration!$A$4:$A$6,Calibration!$E$4:$E$6,'CO2 Concentration Data'!D299)</f>
        <v>407.68489354670857</v>
      </c>
      <c r="I299">
        <f t="shared" si="4"/>
        <v>420.74581489406921</v>
      </c>
    </row>
    <row r="300" spans="1:9" x14ac:dyDescent="0.25">
      <c r="A300">
        <v>1485653</v>
      </c>
      <c r="B300">
        <v>0.79320002000000001</v>
      </c>
      <c r="C300">
        <v>1.59399998</v>
      </c>
      <c r="D300">
        <v>0.60129999999999995</v>
      </c>
      <c r="F300">
        <f>TREND(Calibration!$A$4:$A$6,Calibration!$C$4:$C$6,'CO2 Concentration Data'!C300)</f>
        <v>640.06109724932742</v>
      </c>
      <c r="G300">
        <f>TREND(Calibration!$A$4:$A$6,Calibration!$D$4:$D$6,'CO2 Concentration Data'!B300)</f>
        <v>786.62399930578295</v>
      </c>
      <c r="H300">
        <f>TREND(Calibration!$A$4:$A$6,Calibration!$E$4:$E$6,'CO2 Concentration Data'!D300)</f>
        <v>411.66444687288435</v>
      </c>
      <c r="I300">
        <f t="shared" si="4"/>
        <v>419.81997889738756</v>
      </c>
    </row>
    <row r="301" spans="1:9" x14ac:dyDescent="0.25">
      <c r="A301">
        <v>1490653</v>
      </c>
      <c r="B301">
        <v>0.75980002000000002</v>
      </c>
      <c r="C301">
        <v>1.5873999599999999</v>
      </c>
      <c r="D301">
        <v>0.60570002000000001</v>
      </c>
      <c r="F301">
        <f>TREND(Calibration!$A$4:$A$6,Calibration!$C$4:$C$6,'CO2 Concentration Data'!C301)</f>
        <v>637.38406623081426</v>
      </c>
      <c r="G301">
        <f>TREND(Calibration!$A$4:$A$6,Calibration!$D$4:$D$6,'CO2 Concentration Data'!B301)</f>
        <v>752.96636332100229</v>
      </c>
      <c r="H301">
        <f>TREND(Calibration!$A$4:$A$6,Calibration!$E$4:$E$6,'CO2 Concentration Data'!D301)</f>
        <v>414.31748644340695</v>
      </c>
      <c r="I301">
        <f t="shared" si="4"/>
        <v>419.20340382805443</v>
      </c>
    </row>
    <row r="302" spans="1:9" x14ac:dyDescent="0.25">
      <c r="A302">
        <v>1495656</v>
      </c>
      <c r="B302">
        <v>0.74779998999999997</v>
      </c>
      <c r="C302">
        <v>1.5311000299999999</v>
      </c>
      <c r="D302">
        <v>0.60460000999999997</v>
      </c>
      <c r="F302">
        <f>TREND(Calibration!$A$4:$A$6,Calibration!$C$4:$C$6,'CO2 Concentration Data'!C302)</f>
        <v>614.5482780134879</v>
      </c>
      <c r="G302">
        <f>TREND(Calibration!$A$4:$A$6,Calibration!$D$4:$D$6,'CO2 Concentration Data'!B302)</f>
        <v>740.87376926272543</v>
      </c>
      <c r="H302">
        <f>TREND(Calibration!$A$4:$A$6,Calibration!$E$4:$E$6,'CO2 Concentration Data'!D302)</f>
        <v>413.65422353597228</v>
      </c>
      <c r="I302">
        <f t="shared" si="4"/>
        <v>418.83190198057468</v>
      </c>
    </row>
    <row r="303" spans="1:9" x14ac:dyDescent="0.25">
      <c r="A303">
        <v>1500781</v>
      </c>
      <c r="B303">
        <v>0.74229997000000003</v>
      </c>
      <c r="C303">
        <v>1.5163999800000001</v>
      </c>
      <c r="D303">
        <v>0.59259998999999997</v>
      </c>
      <c r="F303">
        <f>TREND(Calibration!$A$4:$A$6,Calibration!$C$4:$C$6,'CO2 Concentration Data'!C303)</f>
        <v>608.58579762347483</v>
      </c>
      <c r="G303">
        <f>TREND(Calibration!$A$4:$A$6,Calibration!$D$4:$D$6,'CO2 Concentration Data'!B303)</f>
        <v>735.33132402113824</v>
      </c>
      <c r="H303">
        <f>TREND(Calibration!$A$4:$A$6,Calibration!$E$4:$E$6,'CO2 Concentration Data'!D303)</f>
        <v>406.41868190046563</v>
      </c>
      <c r="I303">
        <f t="shared" si="4"/>
        <v>418.17448020724504</v>
      </c>
    </row>
    <row r="304" spans="1:9" x14ac:dyDescent="0.25">
      <c r="A304">
        <v>1505757</v>
      </c>
      <c r="B304">
        <v>0.73079996999999997</v>
      </c>
      <c r="C304">
        <v>1.49339998</v>
      </c>
      <c r="D304">
        <v>0.59689999000000005</v>
      </c>
      <c r="F304">
        <f>TREND(Calibration!$A$4:$A$6,Calibration!$C$4:$C$6,'CO2 Concentration Data'!C304)</f>
        <v>599.25677840447202</v>
      </c>
      <c r="G304">
        <f>TREND(Calibration!$A$4:$A$6,Calibration!$D$4:$D$6,'CO2 Concentration Data'!B304)</f>
        <v>723.74261702039041</v>
      </c>
      <c r="H304">
        <f>TREND(Calibration!$A$4:$A$6,Calibration!$E$4:$E$6,'CO2 Concentration Data'!D304)</f>
        <v>409.01141333196983</v>
      </c>
      <c r="I304">
        <f t="shared" si="4"/>
        <v>417.82242851358518</v>
      </c>
    </row>
    <row r="305" spans="1:9" x14ac:dyDescent="0.25">
      <c r="A305">
        <v>1510652</v>
      </c>
      <c r="B305">
        <v>0.74940001999999994</v>
      </c>
      <c r="C305">
        <v>1.57379997</v>
      </c>
      <c r="D305">
        <v>0.59420002000000005</v>
      </c>
      <c r="F305">
        <f>TREND(Calibration!$A$4:$A$6,Calibration!$C$4:$C$6,'CO2 Concentration Data'!C305)</f>
        <v>631.86778066176021</v>
      </c>
      <c r="G305">
        <f>TREND(Calibration!$A$4:$A$6,Calibration!$D$4:$D$6,'CO2 Concentration Data'!B305)</f>
        <v>742.4861413377173</v>
      </c>
      <c r="H305">
        <f>TREND(Calibration!$A$4:$A$6,Calibration!$E$4:$E$6,'CO2 Concentration Data'!D305)</f>
        <v>407.38343726612834</v>
      </c>
      <c r="I305">
        <f t="shared" si="4"/>
        <v>417.3439507228444</v>
      </c>
    </row>
    <row r="306" spans="1:9" x14ac:dyDescent="0.25">
      <c r="A306">
        <v>1515659</v>
      </c>
      <c r="B306">
        <v>0.74620003000000001</v>
      </c>
      <c r="C306">
        <v>1.55519998</v>
      </c>
      <c r="D306">
        <v>0.60129999999999995</v>
      </c>
      <c r="F306">
        <f>TREND(Calibration!$A$4:$A$6,Calibration!$C$4:$C$6,'CO2 Concentration Data'!C306)</f>
        <v>624.32344743640112</v>
      </c>
      <c r="G306">
        <f>TREND(Calibration!$A$4:$A$6,Calibration!$D$4:$D$6,'CO2 Concentration Data'!B306)</f>
        <v>739.26146772768925</v>
      </c>
      <c r="H306">
        <f>TREND(Calibration!$A$4:$A$6,Calibration!$E$4:$E$6,'CO2 Concentration Data'!D306)</f>
        <v>411.66444687288435</v>
      </c>
      <c r="I306">
        <f t="shared" si="4"/>
        <v>417.12027171712572</v>
      </c>
    </row>
    <row r="307" spans="1:9" x14ac:dyDescent="0.25">
      <c r="A307">
        <v>1520655</v>
      </c>
      <c r="B307">
        <v>0.76310003000000004</v>
      </c>
      <c r="C307">
        <v>1.4644000500000001</v>
      </c>
      <c r="D307">
        <v>0.59750002999999996</v>
      </c>
      <c r="F307">
        <f>TREND(Calibration!$A$4:$A$6,Calibration!$C$4:$C$6,'CO2 Concentration Data'!C307)</f>
        <v>587.4941303905706</v>
      </c>
      <c r="G307">
        <f>TREND(Calibration!$A$4:$A$6,Calibration!$D$4:$D$6,'CO2 Concentration Data'!B307)</f>
        <v>756.29182845052742</v>
      </c>
      <c r="H307">
        <f>TREND(Calibration!$A$4:$A$6,Calibration!$E$4:$E$6,'CO2 Concentration Data'!D307)</f>
        <v>409.37321392921626</v>
      </c>
      <c r="I307">
        <f t="shared" si="4"/>
        <v>416.77989101047388</v>
      </c>
    </row>
    <row r="308" spans="1:9" x14ac:dyDescent="0.25">
      <c r="A308">
        <v>1525655</v>
      </c>
      <c r="B308">
        <v>0.76580000000000004</v>
      </c>
      <c r="C308">
        <v>1.47259998</v>
      </c>
      <c r="D308">
        <v>0.59149998000000004</v>
      </c>
      <c r="F308">
        <f>TREND(Calibration!$A$4:$A$6,Calibration!$C$4:$C$6,'CO2 Concentration Data'!C308)</f>
        <v>590.82010015424351</v>
      </c>
      <c r="G308">
        <f>TREND(Calibration!$A$4:$A$6,Calibration!$D$4:$D$6,'CO2 Concentration Data'!B308)</f>
        <v>759.01262508016293</v>
      </c>
      <c r="H308">
        <f>TREND(Calibration!$A$4:$A$6,Calibration!$E$4:$E$6,'CO2 Concentration Data'!D308)</f>
        <v>405.75541899303101</v>
      </c>
      <c r="I308">
        <f t="shared" si="4"/>
        <v>416.35587244450716</v>
      </c>
    </row>
    <row r="309" spans="1:9" x14ac:dyDescent="0.25">
      <c r="A309">
        <v>1530657</v>
      </c>
      <c r="B309">
        <v>0.76259999999999994</v>
      </c>
      <c r="C309">
        <v>1.53659999</v>
      </c>
      <c r="D309">
        <v>0.59310001000000001</v>
      </c>
      <c r="F309">
        <f>TREND(Calibration!$A$4:$A$6,Calibration!$C$4:$C$6,'CO2 Concentration Data'!C309)</f>
        <v>616.77911421104204</v>
      </c>
      <c r="G309">
        <f>TREND(Calibration!$A$4:$A$6,Calibration!$D$4:$D$6,'CO2 Concentration Data'!B309)</f>
        <v>755.78794139299828</v>
      </c>
      <c r="H309">
        <f>TREND(Calibration!$A$4:$A$6,Calibration!$E$4:$E$6,'CO2 Concentration Data'!D309)</f>
        <v>406.72017435869373</v>
      </c>
      <c r="I309">
        <f t="shared" si="4"/>
        <v>416.02716155784231</v>
      </c>
    </row>
    <row r="310" spans="1:9" x14ac:dyDescent="0.25">
      <c r="A310">
        <v>1535657</v>
      </c>
      <c r="B310">
        <v>0.73360002000000002</v>
      </c>
      <c r="C310">
        <v>1.48570001</v>
      </c>
      <c r="D310">
        <v>0.59859996999999998</v>
      </c>
      <c r="F310">
        <f>TREND(Calibration!$A$4:$A$6,Calibration!$C$4:$C$6,'CO2 Concentration Data'!C310)</f>
        <v>596.13359718204833</v>
      </c>
      <c r="G310">
        <f>TREND(Calibration!$A$4:$A$6,Calibration!$D$4:$D$6,'CO2 Concentration Data'!B310)</f>
        <v>726.56426563234209</v>
      </c>
      <c r="H310">
        <f>TREND(Calibration!$A$4:$A$6,Calibration!$E$4:$E$6,'CO2 Concentration Data'!D310)</f>
        <v>410.03643462939505</v>
      </c>
      <c r="I310">
        <f t="shared" si="4"/>
        <v>415.74124027046804</v>
      </c>
    </row>
    <row r="311" spans="1:9" x14ac:dyDescent="0.25">
      <c r="A311">
        <v>1540658</v>
      </c>
      <c r="B311">
        <v>0.73189998000000001</v>
      </c>
      <c r="C311">
        <v>1.4945000399999999</v>
      </c>
      <c r="D311">
        <v>0.59530002000000004</v>
      </c>
      <c r="F311">
        <f>TREND(Calibration!$A$4:$A$6,Calibration!$C$4:$C$6,'CO2 Concentration Data'!C311)</f>
        <v>599.70297322543104</v>
      </c>
      <c r="G311">
        <f>TREND(Calibration!$A$4:$A$6,Calibration!$D$4:$D$6,'CO2 Concentration Data'!B311)</f>
        <v>724.85111211498986</v>
      </c>
      <c r="H311">
        <f>TREND(Calibration!$A$4:$A$6,Calibration!$E$4:$E$6,'CO2 Concentration Data'!D311)</f>
        <v>408.04669414395499</v>
      </c>
      <c r="I311">
        <f t="shared" si="4"/>
        <v>415.4008595638162</v>
      </c>
    </row>
    <row r="312" spans="1:9" x14ac:dyDescent="0.25">
      <c r="A312">
        <v>1545708</v>
      </c>
      <c r="B312">
        <v>0.74339997999999996</v>
      </c>
      <c r="C312">
        <v>1.5070999899999999</v>
      </c>
      <c r="D312">
        <v>0.59579998000000001</v>
      </c>
      <c r="F312">
        <f>TREND(Calibration!$A$4:$A$6,Calibration!$C$4:$C$6,'CO2 Concentration Data'!C312)</f>
        <v>604.81363303884291</v>
      </c>
      <c r="G312">
        <f>TREND(Calibration!$A$4:$A$6,Calibration!$D$4:$D$6,'CO2 Concentration Data'!B312)</f>
        <v>736.43981911573758</v>
      </c>
      <c r="H312">
        <f>TREND(Calibration!$A$4:$A$6,Calibration!$E$4:$E$6,'CO2 Concentration Data'!D312)</f>
        <v>408.34815042453516</v>
      </c>
      <c r="I312">
        <f t="shared" si="4"/>
        <v>414.97489693553456</v>
      </c>
    </row>
    <row r="313" spans="1:9" x14ac:dyDescent="0.25">
      <c r="A313">
        <v>1550736</v>
      </c>
      <c r="B313">
        <v>0.73189998000000001</v>
      </c>
      <c r="C313">
        <v>1.4929000100000001</v>
      </c>
      <c r="D313">
        <v>0.59750002999999996</v>
      </c>
      <c r="F313">
        <f>TREND(Calibration!$A$4:$A$6,Calibration!$C$4:$C$6,'CO2 Concentration Data'!C313)</f>
        <v>599.05398580712756</v>
      </c>
      <c r="G313">
        <f>TREND(Calibration!$A$4:$A$6,Calibration!$D$4:$D$6,'CO2 Concentration Data'!B313)</f>
        <v>724.85111211498986</v>
      </c>
      <c r="H313">
        <f>TREND(Calibration!$A$4:$A$6,Calibration!$E$4:$E$6,'CO2 Concentration Data'!D313)</f>
        <v>409.37321392921626</v>
      </c>
      <c r="I313">
        <f t="shared" si="4"/>
        <v>414.47502356713466</v>
      </c>
    </row>
    <row r="314" spans="1:9" x14ac:dyDescent="0.25">
      <c r="A314">
        <v>1555655</v>
      </c>
      <c r="B314">
        <v>0.73850000000000005</v>
      </c>
      <c r="C314">
        <v>1.4005000599999999</v>
      </c>
      <c r="D314">
        <v>0.59530002000000004</v>
      </c>
      <c r="F314">
        <f>TREND(Calibration!$A$4:$A$6,Calibration!$C$4:$C$6,'CO2 Concentration Data'!C314)</f>
        <v>561.5756853990888</v>
      </c>
      <c r="G314">
        <f>TREND(Calibration!$A$4:$A$6,Calibration!$D$4:$D$6,'CO2 Concentration Data'!B314)</f>
        <v>731.50204237403989</v>
      </c>
      <c r="H314">
        <f>TREND(Calibration!$A$4:$A$6,Calibration!$E$4:$E$6,'CO2 Concentration Data'!D314)</f>
        <v>408.04669414395499</v>
      </c>
      <c r="I314">
        <f t="shared" si="4"/>
        <v>413.72035005218817</v>
      </c>
    </row>
    <row r="315" spans="1:9" x14ac:dyDescent="0.25">
      <c r="A315">
        <v>1560656</v>
      </c>
      <c r="B315">
        <v>0.73250002000000003</v>
      </c>
      <c r="C315">
        <v>1.46060002</v>
      </c>
      <c r="D315">
        <v>0.60180001999999999</v>
      </c>
      <c r="F315">
        <f>TREND(Calibration!$A$4:$A$6,Calibration!$C$4:$C$6,'CO2 Concentration Data'!C315)</f>
        <v>585.95280200349293</v>
      </c>
      <c r="G315">
        <f>TREND(Calibration!$A$4:$A$6,Calibration!$D$4:$D$6,'CO2 Concentration Data'!B315)</f>
        <v>725.45578061487925</v>
      </c>
      <c r="H315">
        <f>TREND(Calibration!$A$4:$A$6,Calibration!$E$4:$E$6,'CO2 Concentration Data'!D315)</f>
        <v>411.96593933111245</v>
      </c>
      <c r="I315">
        <f t="shared" si="4"/>
        <v>413.15629014531419</v>
      </c>
    </row>
    <row r="316" spans="1:9" x14ac:dyDescent="0.25">
      <c r="A316">
        <v>1565655</v>
      </c>
      <c r="B316">
        <v>0.76470000000000005</v>
      </c>
      <c r="C316">
        <v>1.4699000099999999</v>
      </c>
      <c r="D316">
        <v>0.59310001000000001</v>
      </c>
      <c r="F316">
        <f>TREND(Calibration!$A$4:$A$6,Calibration!$C$4:$C$6,'CO2 Concentration Data'!C316)</f>
        <v>589.72496658812474</v>
      </c>
      <c r="G316">
        <f>TREND(Calibration!$A$4:$A$6,Calibration!$D$4:$D$6,'CO2 Concentration Data'!B316)</f>
        <v>757.90414006270009</v>
      </c>
      <c r="H316">
        <f>TREND(Calibration!$A$4:$A$6,Calibration!$E$4:$E$6,'CO2 Concentration Data'!D316)</f>
        <v>406.72017435869373</v>
      </c>
      <c r="I316">
        <f t="shared" si="4"/>
        <v>412.59223023844015</v>
      </c>
    </row>
    <row r="317" spans="1:9" x14ac:dyDescent="0.25">
      <c r="A317">
        <v>1570657</v>
      </c>
      <c r="B317">
        <v>0.79149997000000005</v>
      </c>
      <c r="C317">
        <v>1.5715999599999999</v>
      </c>
      <c r="D317">
        <v>0.59530002000000004</v>
      </c>
      <c r="F317">
        <f>TREND(Calibration!$A$4:$A$6,Calibration!$C$4:$C$6,'CO2 Concentration Data'!C317)</f>
        <v>630.97543563689067</v>
      </c>
      <c r="G317">
        <f>TREND(Calibration!$A$4:$A$6,Calibration!$D$4:$D$6,'CO2 Concentration Data'!B317)</f>
        <v>784.91083571129423</v>
      </c>
      <c r="H317">
        <f>TREND(Calibration!$A$4:$A$6,Calibration!$E$4:$E$6,'CO2 Concentration Data'!D317)</f>
        <v>408.04669414395499</v>
      </c>
      <c r="I317">
        <f t="shared" si="4"/>
        <v>412.20905857097341</v>
      </c>
    </row>
    <row r="318" spans="1:9" x14ac:dyDescent="0.25">
      <c r="A318">
        <v>1575653</v>
      </c>
      <c r="B318">
        <v>0.80140001000000005</v>
      </c>
      <c r="C318">
        <v>1.5705000200000001</v>
      </c>
      <c r="D318">
        <v>0.59469998000000002</v>
      </c>
      <c r="F318">
        <f>TREND(Calibration!$A$4:$A$6,Calibration!$C$4:$C$6,'CO2 Concentration Data'!C318)</f>
        <v>630.5292894890755</v>
      </c>
      <c r="G318">
        <f>TREND(Calibration!$A$4:$A$6,Calibration!$D$4:$D$6,'CO2 Concentration Data'!B318)</f>
        <v>794.88724117700576</v>
      </c>
      <c r="H318">
        <f>TREND(Calibration!$A$4:$A$6,Calibration!$E$4:$E$6,'CO2 Concentration Data'!D318)</f>
        <v>407.68489354670857</v>
      </c>
      <c r="I318">
        <f t="shared" si="4"/>
        <v>411.73057941870826</v>
      </c>
    </row>
    <row r="319" spans="1:9" x14ac:dyDescent="0.25">
      <c r="A319">
        <v>1580653</v>
      </c>
      <c r="B319">
        <v>0.78769999999999996</v>
      </c>
      <c r="C319">
        <v>1.54920006</v>
      </c>
      <c r="D319">
        <v>0.59579998000000001</v>
      </c>
      <c r="F319">
        <f>TREND(Calibration!$A$4:$A$6,Calibration!$C$4:$C$6,'CO2 Concentration Data'!C319)</f>
        <v>621.88982269759765</v>
      </c>
      <c r="G319">
        <f>TREND(Calibration!$A$4:$A$6,Calibration!$D$4:$D$6,'CO2 Concentration Data'!B319)</f>
        <v>781.08155406419564</v>
      </c>
      <c r="H319">
        <f>TREND(Calibration!$A$4:$A$6,Calibration!$E$4:$E$6,'CO2 Concentration Data'!D319)</f>
        <v>408.34815042453516</v>
      </c>
      <c r="I319">
        <f t="shared" si="4"/>
        <v>411.378527530545</v>
      </c>
    </row>
    <row r="320" spans="1:9" x14ac:dyDescent="0.25">
      <c r="A320">
        <v>1585653</v>
      </c>
      <c r="B320">
        <v>0.83740002000000002</v>
      </c>
      <c r="C320">
        <v>1.5470000500000001</v>
      </c>
      <c r="D320">
        <v>0.60129999999999995</v>
      </c>
      <c r="F320">
        <f>TREND(Calibration!$A$4:$A$6,Calibration!$C$4:$C$6,'CO2 Concentration Data'!C320)</f>
        <v>620.99747767272822</v>
      </c>
      <c r="G320">
        <f>TREND(Calibration!$A$4:$A$6,Calibration!$D$4:$D$6,'CO2 Concentration Data'!B320)</f>
        <v>831.16494273474416</v>
      </c>
      <c r="H320">
        <f>TREND(Calibration!$A$4:$A$6,Calibration!$E$4:$E$6,'CO2 Concentration Data'!D320)</f>
        <v>411.66444687288435</v>
      </c>
      <c r="I320">
        <f t="shared" si="4"/>
        <v>411.07121202703587</v>
      </c>
    </row>
    <row r="321" spans="1:9" x14ac:dyDescent="0.25">
      <c r="A321">
        <v>1590818</v>
      </c>
      <c r="B321">
        <v>0.80299997000000001</v>
      </c>
      <c r="C321">
        <v>1.5458999899999999</v>
      </c>
      <c r="D321">
        <v>0.59259998999999997</v>
      </c>
      <c r="F321">
        <f>TREND(Calibration!$A$4:$A$6,Calibration!$C$4:$C$6,'CO2 Concentration Data'!C321)</f>
        <v>620.5512828517692</v>
      </c>
      <c r="G321">
        <f>TREND(Calibration!$A$4:$A$6,Calibration!$D$4:$D$6,'CO2 Concentration Data'!B321)</f>
        <v>796.49954271204194</v>
      </c>
      <c r="H321">
        <f>TREND(Calibration!$A$4:$A$6,Calibration!$E$4:$E$6,'CO2 Concentration Data'!D321)</f>
        <v>406.41868190046563</v>
      </c>
      <c r="I321">
        <f t="shared" si="4"/>
        <v>410.69971017955618</v>
      </c>
    </row>
    <row r="322" spans="1:9" x14ac:dyDescent="0.25">
      <c r="A322">
        <v>1595791</v>
      </c>
      <c r="B322">
        <v>0.78879999999999995</v>
      </c>
      <c r="C322">
        <v>1.54920006</v>
      </c>
      <c r="D322">
        <v>0.59359998000000003</v>
      </c>
      <c r="F322">
        <f>TREND(Calibration!$A$4:$A$6,Calibration!$C$4:$C$6,'CO2 Concentration Data'!C322)</f>
        <v>621.88982269759765</v>
      </c>
      <c r="G322">
        <f>TREND(Calibration!$A$4:$A$6,Calibration!$D$4:$D$6,'CO2 Concentration Data'!B322)</f>
        <v>782.19003908165848</v>
      </c>
      <c r="H322">
        <f>TREND(Calibration!$A$4:$A$6,Calibration!$E$4:$E$6,'CO2 Concentration Data'!D322)</f>
        <v>407.02163666888191</v>
      </c>
      <c r="I322">
        <f t="shared" si="4"/>
        <v>410.18816582414826</v>
      </c>
    </row>
    <row r="323" spans="1:9" x14ac:dyDescent="0.25">
      <c r="A323">
        <v>1600654</v>
      </c>
      <c r="B323">
        <v>0.81830000999999997</v>
      </c>
      <c r="C323">
        <v>1.54859996</v>
      </c>
      <c r="D323">
        <v>0.60079998000000001</v>
      </c>
      <c r="F323">
        <f>TREND(Calibration!$A$4:$A$6,Calibration!$C$4:$C$6,'CO2 Concentration Data'!C323)</f>
        <v>621.64641641788796</v>
      </c>
      <c r="G323">
        <f>TREND(Calibration!$A$4:$A$6,Calibration!$D$4:$D$6,'CO2 Concentration Data'!B323)</f>
        <v>811.91760189984382</v>
      </c>
      <c r="H323">
        <f>TREND(Calibration!$A$4:$A$6,Calibration!$E$4:$E$6,'CO2 Concentration Data'!D323)</f>
        <v>411.36295441465631</v>
      </c>
      <c r="I323">
        <f t="shared" si="4"/>
        <v>410.00922203606285</v>
      </c>
    </row>
    <row r="324" spans="1:9" x14ac:dyDescent="0.25">
      <c r="A324">
        <v>1605652</v>
      </c>
      <c r="B324">
        <v>0.82270001999999998</v>
      </c>
      <c r="C324">
        <v>1.74489999</v>
      </c>
      <c r="D324">
        <v>0.59579998000000001</v>
      </c>
      <c r="F324">
        <f>TREND(Calibration!$A$4:$A$6,Calibration!$C$4:$C$6,'CO2 Concentration Data'!C324)</f>
        <v>701.26757957270581</v>
      </c>
      <c r="G324">
        <f>TREND(Calibration!$A$4:$A$6,Calibration!$D$4:$D$6,'CO2 Concentration Data'!B324)</f>
        <v>816.35155204683167</v>
      </c>
      <c r="H324">
        <f>TREND(Calibration!$A$4:$A$6,Calibration!$E$4:$E$6,'CO2 Concentration Data'!D324)</f>
        <v>408.34815042453516</v>
      </c>
      <c r="I324">
        <f t="shared" si="4"/>
        <v>409.74275206952933</v>
      </c>
    </row>
    <row r="325" spans="1:9" x14ac:dyDescent="0.25">
      <c r="A325">
        <v>1610654</v>
      </c>
      <c r="B325">
        <v>0.79699998999999999</v>
      </c>
      <c r="C325">
        <v>1.6016000500000001</v>
      </c>
      <c r="D325">
        <v>0.59149998000000004</v>
      </c>
      <c r="F325">
        <f>TREND(Calibration!$A$4:$A$6,Calibration!$C$4:$C$6,'CO2 Concentration Data'!C325)</f>
        <v>643.14375807957822</v>
      </c>
      <c r="G325">
        <f>TREND(Calibration!$A$4:$A$6,Calibration!$D$4:$D$6,'CO2 Concentration Data'!B325)</f>
        <v>790.4532809528813</v>
      </c>
      <c r="H325">
        <f>TREND(Calibration!$A$4:$A$6,Calibration!$E$4:$E$6,'CO2 Concentration Data'!D325)</f>
        <v>405.75541899303101</v>
      </c>
      <c r="I325">
        <f t="shared" si="4"/>
        <v>409.3498546443904</v>
      </c>
    </row>
    <row r="326" spans="1:9" x14ac:dyDescent="0.25">
      <c r="A326">
        <v>1615655</v>
      </c>
      <c r="B326">
        <v>0.79589999</v>
      </c>
      <c r="C326">
        <v>1.4929000100000001</v>
      </c>
      <c r="D326">
        <v>0.59579998000000001</v>
      </c>
      <c r="F326">
        <f>TREND(Calibration!$A$4:$A$6,Calibration!$C$4:$C$6,'CO2 Concentration Data'!C326)</f>
        <v>599.05398580712756</v>
      </c>
      <c r="G326">
        <f>TREND(Calibration!$A$4:$A$6,Calibration!$D$4:$D$6,'CO2 Concentration Data'!B326)</f>
        <v>789.34479593541846</v>
      </c>
      <c r="H326">
        <f>TREND(Calibration!$A$4:$A$6,Calibration!$E$4:$E$6,'CO2 Concentration Data'!D326)</f>
        <v>408.34815042453516</v>
      </c>
      <c r="I326">
        <f t="shared" si="4"/>
        <v>409.17869099563438</v>
      </c>
    </row>
    <row r="327" spans="1:9" x14ac:dyDescent="0.25">
      <c r="A327">
        <v>1620656</v>
      </c>
      <c r="B327">
        <v>0.76200002</v>
      </c>
      <c r="C327">
        <v>1.4867999599999999</v>
      </c>
      <c r="D327">
        <v>0.59750002999999996</v>
      </c>
      <c r="F327">
        <f>TREND(Calibration!$A$4:$A$6,Calibration!$C$4:$C$6,'CO2 Concentration Data'!C327)</f>
        <v>596.57974738595885</v>
      </c>
      <c r="G327">
        <f>TREND(Calibration!$A$4:$A$6,Calibration!$D$4:$D$6,'CO2 Concentration Data'!B327)</f>
        <v>755.18333335592797</v>
      </c>
      <c r="H327">
        <f>TREND(Calibration!$A$4:$A$6,Calibration!$E$4:$E$6,'CO2 Concentration Data'!D327)</f>
        <v>409.37321392921626</v>
      </c>
      <c r="I327">
        <f t="shared" si="4"/>
        <v>409.10478025551612</v>
      </c>
    </row>
    <row r="328" spans="1:9" x14ac:dyDescent="0.25">
      <c r="A328">
        <v>1625655</v>
      </c>
      <c r="B328">
        <v>0.78060001000000001</v>
      </c>
      <c r="C328">
        <v>1.57539999</v>
      </c>
      <c r="D328">
        <v>0.59969996999999997</v>
      </c>
      <c r="F328">
        <f>TREND(Calibration!$A$4:$A$6,Calibration!$C$4:$C$6,'CO2 Concentration Data'!C328)</f>
        <v>632.51676402396834</v>
      </c>
      <c r="G328">
        <f>TREND(Calibration!$A$4:$A$6,Calibration!$D$4:$D$6,'CO2 Concentration Data'!B328)</f>
        <v>773.92679721043578</v>
      </c>
      <c r="H328">
        <f>TREND(Calibration!$A$4:$A$6,Calibration!$E$4:$E$6,'CO2 Concentration Data'!D328)</f>
        <v>410.69969150722164</v>
      </c>
      <c r="I328">
        <f t="shared" si="4"/>
        <v>409.03086815387343</v>
      </c>
    </row>
    <row r="329" spans="1:9" x14ac:dyDescent="0.25">
      <c r="A329">
        <v>1630747</v>
      </c>
      <c r="B329">
        <v>0.77350003000000001</v>
      </c>
      <c r="C329">
        <v>1.54040003</v>
      </c>
      <c r="D329">
        <v>0.60399997000000005</v>
      </c>
      <c r="F329">
        <f>TREND(Calibration!$A$4:$A$6,Calibration!$C$4:$C$6,'CO2 Concentration Data'!C329)</f>
        <v>618.32044665421506</v>
      </c>
      <c r="G329">
        <f>TREND(Calibration!$A$4:$A$6,Calibration!$D$4:$D$6,'CO2 Concentration Data'!B329)</f>
        <v>766.7720504338123</v>
      </c>
      <c r="H329">
        <f>TREND(Calibration!$A$4:$A$6,Calibration!$E$4:$E$6,'CO2 Concentration Data'!D329)</f>
        <v>413.29242293872591</v>
      </c>
      <c r="I329">
        <f t="shared" si="4"/>
        <v>409.11450465166388</v>
      </c>
    </row>
    <row r="330" spans="1:9" x14ac:dyDescent="0.25">
      <c r="A330">
        <v>1635725</v>
      </c>
      <c r="B330">
        <v>0.76529997999999999</v>
      </c>
      <c r="C330">
        <v>1.52670002</v>
      </c>
      <c r="D330">
        <v>0.60460000999999997</v>
      </c>
      <c r="F330">
        <f>TREND(Calibration!$A$4:$A$6,Calibration!$C$4:$C$6,'CO2 Concentration Data'!C330)</f>
        <v>612.76359201984428</v>
      </c>
      <c r="G330">
        <f>TREND(Calibration!$A$4:$A$6,Calibration!$D$4:$D$6,'CO2 Concentration Data'!B330)</f>
        <v>758.5087480997704</v>
      </c>
      <c r="H330">
        <f>TREND(Calibration!$A$4:$A$6,Calibration!$E$4:$E$6,'CO2 Concentration Data'!D330)</f>
        <v>413.65422353597228</v>
      </c>
      <c r="I330">
        <f t="shared" si="4"/>
        <v>409.30706368357562</v>
      </c>
    </row>
    <row r="331" spans="1:9" x14ac:dyDescent="0.25">
      <c r="A331">
        <v>1640656</v>
      </c>
      <c r="B331">
        <v>0.75760000999999999</v>
      </c>
      <c r="C331">
        <v>1.4907000100000001</v>
      </c>
      <c r="D331">
        <v>0.59420002000000005</v>
      </c>
      <c r="F331">
        <f>TREND(Calibration!$A$4:$A$6,Calibration!$C$4:$C$6,'CO2 Concentration Data'!C331)</f>
        <v>598.16164483835337</v>
      </c>
      <c r="G331">
        <f>TREND(Calibration!$A$4:$A$6,Calibration!$D$4:$D$6,'CO2 Concentration Data'!B331)</f>
        <v>750.74938320894012</v>
      </c>
      <c r="H331">
        <f>TREND(Calibration!$A$4:$A$6,Calibration!$E$4:$E$6,'CO2 Concentration Data'!D331)</f>
        <v>407.38343726612834</v>
      </c>
      <c r="I331">
        <f t="shared" si="4"/>
        <v>409.16896659948668</v>
      </c>
    </row>
    <row r="332" spans="1:9" x14ac:dyDescent="0.25">
      <c r="A332">
        <v>1645653</v>
      </c>
      <c r="B332">
        <v>0.78820002</v>
      </c>
      <c r="C332">
        <v>1.5523999900000001</v>
      </c>
      <c r="D332">
        <v>0.59640002000000003</v>
      </c>
      <c r="F332">
        <f>TREND(Calibration!$A$4:$A$6,Calibration!$C$4:$C$6,'CO2 Concentration Data'!C332)</f>
        <v>623.18774480496563</v>
      </c>
      <c r="G332">
        <f>TREND(Calibration!$A$4:$A$6,Calibration!$D$4:$D$6,'CO2 Concentration Data'!B332)</f>
        <v>781.58543104458818</v>
      </c>
      <c r="H332">
        <f>TREND(Calibration!$A$4:$A$6,Calibration!$E$4:$E$6,'CO2 Concentration Data'!D332)</f>
        <v>408.70995102178165</v>
      </c>
      <c r="I332">
        <f t="shared" si="4"/>
        <v>408.98807836007938</v>
      </c>
    </row>
    <row r="333" spans="1:9" x14ac:dyDescent="0.25">
      <c r="A333">
        <v>1650655</v>
      </c>
      <c r="B333">
        <v>0.80250001000000004</v>
      </c>
      <c r="C333">
        <v>1.6119999899999999</v>
      </c>
      <c r="D333">
        <v>0.59969996999999997</v>
      </c>
      <c r="F333">
        <f>TREND(Calibration!$A$4:$A$6,Calibration!$C$4:$C$6,'CO2 Concentration Data'!C333)</f>
        <v>647.36207286812055</v>
      </c>
      <c r="G333">
        <f>TREND(Calibration!$A$4:$A$6,Calibration!$D$4:$D$6,'CO2 Concentration Data'!B333)</f>
        <v>795.9957261944686</v>
      </c>
      <c r="H333">
        <f>TREND(Calibration!$A$4:$A$6,Calibration!$E$4:$E$6,'CO2 Concentration Data'!D333)</f>
        <v>410.69969150722164</v>
      </c>
      <c r="I333">
        <f t="shared" si="4"/>
        <v>408.89277087528097</v>
      </c>
    </row>
    <row r="334" spans="1:9" x14ac:dyDescent="0.25">
      <c r="A334">
        <v>1655653</v>
      </c>
      <c r="B334">
        <v>0.80629998000000003</v>
      </c>
      <c r="C334">
        <v>1.48029995</v>
      </c>
      <c r="D334">
        <v>0.60079998000000001</v>
      </c>
      <c r="F334">
        <f>TREND(Calibration!$A$4:$A$6,Calibration!$C$4:$C$6,'CO2 Concentration Data'!C334)</f>
        <v>593.94328137666719</v>
      </c>
      <c r="G334">
        <f>TREND(Calibration!$A$4:$A$6,Calibration!$D$4:$D$6,'CO2 Concentration Data'!B334)</f>
        <v>799.82500784156696</v>
      </c>
      <c r="H334">
        <f>TREND(Calibration!$A$4:$A$6,Calibration!$E$4:$E$6,'CO2 Concentration Data'!D334)</f>
        <v>411.36295441465631</v>
      </c>
      <c r="I334">
        <f t="shared" si="4"/>
        <v>409.05226353702898</v>
      </c>
    </row>
    <row r="335" spans="1:9" x14ac:dyDescent="0.25">
      <c r="A335">
        <v>1660653</v>
      </c>
      <c r="B335">
        <v>0.76580000000000004</v>
      </c>
      <c r="C335">
        <v>1.56449997</v>
      </c>
      <c r="D335">
        <v>0.59750002999999996</v>
      </c>
      <c r="F335">
        <f>TREND(Calibration!$A$4:$A$6,Calibration!$C$4:$C$6,'CO2 Concentration Data'!C335)</f>
        <v>628.09561202103293</v>
      </c>
      <c r="G335">
        <f>TREND(Calibration!$A$4:$A$6,Calibration!$D$4:$D$6,'CO2 Concentration Data'!B335)</f>
        <v>759.01262508016293</v>
      </c>
      <c r="H335">
        <f>TREND(Calibration!$A$4:$A$6,Calibration!$E$4:$E$6,'CO2 Concentration Data'!D335)</f>
        <v>409.37321392921626</v>
      </c>
      <c r="I335">
        <f t="shared" si="4"/>
        <v>409.06393452403705</v>
      </c>
    </row>
    <row r="336" spans="1:9" x14ac:dyDescent="0.25">
      <c r="A336">
        <v>1665655</v>
      </c>
      <c r="B336">
        <v>0.76149999999999995</v>
      </c>
      <c r="C336">
        <v>1.5206999800000001</v>
      </c>
      <c r="D336">
        <v>0.60019999999999996</v>
      </c>
      <c r="F336">
        <f>TREND(Calibration!$A$4:$A$6,Calibration!$C$4:$C$6,'CO2 Concentration Data'!C336)</f>
        <v>610.32991860789707</v>
      </c>
      <c r="G336">
        <f>TREND(Calibration!$A$4:$A$6,Calibration!$D$4:$D$6,'CO2 Concentration Data'!B336)</f>
        <v>754.67945637553544</v>
      </c>
      <c r="H336">
        <f>TREND(Calibration!$A$4:$A$6,Calibration!$E$4:$E$6,'CO2 Concentration Data'!D336)</f>
        <v>411.0011899950577</v>
      </c>
      <c r="I336">
        <f t="shared" si="4"/>
        <v>409.18063622497016</v>
      </c>
    </row>
    <row r="337" spans="1:9" x14ac:dyDescent="0.25">
      <c r="A337">
        <v>1670747</v>
      </c>
      <c r="B337">
        <v>0.81339996999999997</v>
      </c>
      <c r="C337">
        <v>1.4497</v>
      </c>
      <c r="D337">
        <v>0.58819997000000002</v>
      </c>
      <c r="F337">
        <f>TREND(Calibration!$A$4:$A$6,Calibration!$C$4:$C$6,'CO2 Concentration Data'!C337)</f>
        <v>581.53165000055753</v>
      </c>
      <c r="G337">
        <f>TREND(Calibration!$A$4:$A$6,Calibration!$D$4:$D$6,'CO2 Concentration Data'!B337)</f>
        <v>806.97976469532693</v>
      </c>
      <c r="H337">
        <f>TREND(Calibration!$A$4:$A$6,Calibration!$E$4:$E$6,'CO2 Concentration Data'!D337)</f>
        <v>403.76564232994309</v>
      </c>
      <c r="I337">
        <f t="shared" si="4"/>
        <v>408.92583607842369</v>
      </c>
    </row>
    <row r="338" spans="1:9" x14ac:dyDescent="0.25">
      <c r="A338">
        <v>1675826</v>
      </c>
      <c r="B338">
        <v>0.75379996999999999</v>
      </c>
      <c r="C338">
        <v>1.72239995</v>
      </c>
      <c r="D338">
        <v>0.59530002000000004</v>
      </c>
      <c r="F338">
        <f>TREND(Calibration!$A$4:$A$6,Calibration!$C$4:$C$6,'CO2 Concentration Data'!C338)</f>
        <v>692.14134889495233</v>
      </c>
      <c r="G338">
        <f>TREND(Calibration!$A$4:$A$6,Calibration!$D$4:$D$6,'CO2 Concentration Data'!B338)</f>
        <v>746.92003102188607</v>
      </c>
      <c r="H338">
        <f>TREND(Calibration!$A$4:$A$6,Calibration!$E$4:$E$6,'CO2 Concentration Data'!D338)</f>
        <v>408.04669414395499</v>
      </c>
      <c r="I338">
        <f t="shared" si="4"/>
        <v>408.88304511760879</v>
      </c>
    </row>
    <row r="339" spans="1:9" x14ac:dyDescent="0.25">
      <c r="A339">
        <v>1680653</v>
      </c>
      <c r="B339">
        <v>0.74449997999999995</v>
      </c>
      <c r="C339">
        <v>1.5125000500000001</v>
      </c>
      <c r="D339">
        <v>0.60079998000000001</v>
      </c>
      <c r="F339">
        <f>TREND(Calibration!$A$4:$A$6,Calibration!$C$4:$C$6,'CO2 Concentration Data'!C339)</f>
        <v>607.00394884422417</v>
      </c>
      <c r="G339">
        <f>TREND(Calibration!$A$4:$A$6,Calibration!$D$4:$D$6,'CO2 Concentration Data'!B339)</f>
        <v>737.54830413320042</v>
      </c>
      <c r="H339">
        <f>TREND(Calibration!$A$4:$A$6,Calibration!$E$4:$E$6,'CO2 Concentration Data'!D339)</f>
        <v>411.36295441465631</v>
      </c>
      <c r="I339">
        <f t="shared" si="4"/>
        <v>409.06393335701603</v>
      </c>
    </row>
    <row r="340" spans="1:9" x14ac:dyDescent="0.25">
      <c r="A340">
        <v>1685654</v>
      </c>
      <c r="B340">
        <v>0.77569997000000002</v>
      </c>
      <c r="C340">
        <v>1.56229997</v>
      </c>
      <c r="D340">
        <v>0.60619997999999997</v>
      </c>
      <c r="F340">
        <f>TREND(Calibration!$A$4:$A$6,Calibration!$C$4:$C$6,'CO2 Concentration Data'!C340)</f>
        <v>627.20327105225886</v>
      </c>
      <c r="G340">
        <f>TREND(Calibration!$A$4:$A$6,Calibration!$D$4:$D$6,'CO2 Concentration Data'!B340)</f>
        <v>768.9889600059189</v>
      </c>
      <c r="H340">
        <f>TREND(Calibration!$A$4:$A$6,Calibration!$E$4:$E$6,'CO2 Concentration Data'!D340)</f>
        <v>414.61894272398712</v>
      </c>
      <c r="I340">
        <f t="shared" si="4"/>
        <v>409.3187323365417</v>
      </c>
    </row>
    <row r="341" spans="1:9" x14ac:dyDescent="0.25">
      <c r="A341">
        <v>1690653</v>
      </c>
      <c r="B341">
        <v>0.74119997000000004</v>
      </c>
      <c r="C341">
        <v>1.53550005</v>
      </c>
      <c r="D341">
        <v>0.59469998000000002</v>
      </c>
      <c r="F341">
        <f>TREND(Calibration!$A$4:$A$6,Calibration!$C$4:$C$6,'CO2 Concentration Data'!C341)</f>
        <v>616.33296806322687</v>
      </c>
      <c r="G341">
        <f>TREND(Calibration!$A$4:$A$6,Calibration!$D$4:$D$6,'CO2 Concentration Data'!B341)</f>
        <v>734.22283900367552</v>
      </c>
      <c r="H341">
        <f>TREND(Calibration!$A$4:$A$6,Calibration!$E$4:$E$6,'CO2 Concentration Data'!D341)</f>
        <v>407.68489354670857</v>
      </c>
      <c r="I341">
        <f t="shared" si="4"/>
        <v>409.24287617258403</v>
      </c>
    </row>
    <row r="342" spans="1:9" x14ac:dyDescent="0.25">
      <c r="A342">
        <v>1695658</v>
      </c>
      <c r="B342">
        <v>0.73629999000000002</v>
      </c>
      <c r="C342">
        <v>1.5212999599999999</v>
      </c>
      <c r="D342">
        <v>0.60180001999999999</v>
      </c>
      <c r="F342">
        <f>TREND(Calibration!$A$4:$A$6,Calibration!$C$4:$C$6,'CO2 Concentration Data'!C342)</f>
        <v>610.57327621446291</v>
      </c>
      <c r="G342">
        <f>TREND(Calibration!$A$4:$A$6,Calibration!$D$4:$D$6,'CO2 Concentration Data'!B342)</f>
        <v>729.28506226197771</v>
      </c>
      <c r="H342">
        <f>TREND(Calibration!$A$4:$A$6,Calibration!$E$4:$E$6,'CO2 Concentration Data'!D342)</f>
        <v>411.96593933111245</v>
      </c>
      <c r="I342">
        <f t="shared" si="4"/>
        <v>409.36930343668593</v>
      </c>
    </row>
    <row r="343" spans="1:9" x14ac:dyDescent="0.25">
      <c r="A343">
        <v>1700657</v>
      </c>
      <c r="B343">
        <v>0.75980002000000002</v>
      </c>
      <c r="C343">
        <v>1.4960999500000001</v>
      </c>
      <c r="D343">
        <v>0.60180001999999999</v>
      </c>
      <c r="F343">
        <f>TREND(Calibration!$A$4:$A$6,Calibration!$C$4:$C$6,'CO2 Concentration Data'!C343)</f>
        <v>600.35191197059078</v>
      </c>
      <c r="G343">
        <f>TREND(Calibration!$A$4:$A$6,Calibration!$D$4:$D$6,'CO2 Concentration Data'!B343)</f>
        <v>752.96636332100229</v>
      </c>
      <c r="H343">
        <f>TREND(Calibration!$A$4:$A$6,Calibration!$E$4:$E$6,'CO2 Concentration Data'!D343)</f>
        <v>411.96593933111245</v>
      </c>
      <c r="I343">
        <f t="shared" si="4"/>
        <v>409.48600630464</v>
      </c>
    </row>
    <row r="344" spans="1:9" x14ac:dyDescent="0.25">
      <c r="A344">
        <v>1705658</v>
      </c>
      <c r="B344">
        <v>0.76749997999999997</v>
      </c>
      <c r="C344">
        <v>1.52460003</v>
      </c>
      <c r="D344">
        <v>0.60680002</v>
      </c>
      <c r="F344">
        <f>TREND(Calibration!$A$4:$A$6,Calibration!$C$4:$C$6,'CO2 Concentration Data'!C344)</f>
        <v>611.91181606029147</v>
      </c>
      <c r="G344">
        <f>TREND(Calibration!$A$4:$A$6,Calibration!$D$4:$D$6,'CO2 Concentration Data'!B344)</f>
        <v>760.72571813469608</v>
      </c>
      <c r="H344">
        <f>TREND(Calibration!$A$4:$A$6,Calibration!$E$4:$E$6,'CO2 Concentration Data'!D344)</f>
        <v>414.9807433212336</v>
      </c>
      <c r="I344">
        <f t="shared" si="4"/>
        <v>409.66689434954378</v>
      </c>
    </row>
    <row r="345" spans="1:9" x14ac:dyDescent="0.25">
      <c r="A345">
        <v>1710820</v>
      </c>
      <c r="B345">
        <v>0.81389999000000002</v>
      </c>
      <c r="C345">
        <v>1.55949998</v>
      </c>
      <c r="D345">
        <v>0.59750002999999996</v>
      </c>
      <c r="F345">
        <f>TREND(Calibration!$A$4:$A$6,Calibration!$C$4:$C$6,'CO2 Concentration Data'!C345)</f>
        <v>626.06756842082336</v>
      </c>
      <c r="G345">
        <f>TREND(Calibration!$A$4:$A$6,Calibration!$D$4:$D$6,'CO2 Concentration Data'!B345)</f>
        <v>807.48364167571947</v>
      </c>
      <c r="H345">
        <f>TREND(Calibration!$A$4:$A$6,Calibration!$E$4:$E$6,'CO2 Concentration Data'!D345)</f>
        <v>409.37321392921626</v>
      </c>
      <c r="I345">
        <f t="shared" si="4"/>
        <v>409.70968531035868</v>
      </c>
    </row>
    <row r="346" spans="1:9" x14ac:dyDescent="0.25">
      <c r="A346">
        <v>1715734</v>
      </c>
      <c r="B346">
        <v>0.79479997999999996</v>
      </c>
      <c r="C346">
        <v>1.47650003</v>
      </c>
      <c r="D346">
        <v>0.59200001000000002</v>
      </c>
      <c r="F346">
        <f>TREND(Calibration!$A$4:$A$6,Calibration!$C$4:$C$6,'CO2 Concentration Data'!C346)</f>
        <v>592.40199760663791</v>
      </c>
      <c r="G346">
        <f>TREND(Calibration!$A$4:$A$6,Calibration!$D$4:$D$6,'CO2 Concentration Data'!B346)</f>
        <v>788.23630084081913</v>
      </c>
      <c r="H346">
        <f>TREND(Calibration!$A$4:$A$6,Calibration!$E$4:$E$6,'CO2 Concentration Data'!D346)</f>
        <v>406.05691748086707</v>
      </c>
      <c r="I346">
        <f t="shared" si="4"/>
        <v>409.51907170228623</v>
      </c>
    </row>
    <row r="347" spans="1:9" x14ac:dyDescent="0.25">
      <c r="A347">
        <v>1720658</v>
      </c>
      <c r="B347">
        <v>0.7762</v>
      </c>
      <c r="C347">
        <v>1.4929000100000001</v>
      </c>
      <c r="D347">
        <v>0.59969996999999997</v>
      </c>
      <c r="F347">
        <f>TREND(Calibration!$A$4:$A$6,Calibration!$C$4:$C$6,'CO2 Concentration Data'!C347)</f>
        <v>599.05398580712756</v>
      </c>
      <c r="G347">
        <f>TREND(Calibration!$A$4:$A$6,Calibration!$D$4:$D$6,'CO2 Concentration Data'!B347)</f>
        <v>769.49284706344793</v>
      </c>
      <c r="H347">
        <f>TREND(Calibration!$A$4:$A$6,Calibration!$E$4:$E$6,'CO2 Concentration Data'!D347)</f>
        <v>410.69969150722164</v>
      </c>
      <c r="I347">
        <f t="shared" si="4"/>
        <v>409.64744322320644</v>
      </c>
    </row>
    <row r="348" spans="1:9" x14ac:dyDescent="0.25">
      <c r="A348">
        <v>1725653</v>
      </c>
      <c r="B348">
        <v>0.78930001999999999</v>
      </c>
      <c r="C348">
        <v>1.57809997</v>
      </c>
      <c r="D348">
        <v>0.59149998000000004</v>
      </c>
      <c r="F348">
        <f>TREND(Calibration!$A$4:$A$6,Calibration!$C$4:$C$6,'CO2 Concentration Data'!C348)</f>
        <v>633.61190164618245</v>
      </c>
      <c r="G348">
        <f>TREND(Calibration!$A$4:$A$6,Calibration!$D$4:$D$6,'CO2 Concentration Data'!B348)</f>
        <v>782.69391606205102</v>
      </c>
      <c r="H348">
        <f>TREND(Calibration!$A$4:$A$6,Calibration!$E$4:$E$6,'CO2 Concentration Data'!D348)</f>
        <v>405.75541899303101</v>
      </c>
      <c r="I348">
        <f t="shared" si="4"/>
        <v>409.57353112156369</v>
      </c>
    </row>
    <row r="349" spans="1:9" x14ac:dyDescent="0.25">
      <c r="A349">
        <v>1730656</v>
      </c>
      <c r="B349">
        <v>0.76690000000000003</v>
      </c>
      <c r="C349">
        <v>1.53059995</v>
      </c>
      <c r="D349">
        <v>0.59259998999999997</v>
      </c>
      <c r="F349">
        <f>TREND(Calibration!$A$4:$A$6,Calibration!$C$4:$C$6,'CO2 Concentration Data'!C349)</f>
        <v>614.34544079909494</v>
      </c>
      <c r="G349">
        <f>TREND(Calibration!$A$4:$A$6,Calibration!$D$4:$D$6,'CO2 Concentration Data'!B349)</f>
        <v>760.12111009762577</v>
      </c>
      <c r="H349">
        <f>TREND(Calibration!$A$4:$A$6,Calibration!$E$4:$E$6,'CO2 Concentration Data'!D349)</f>
        <v>406.41868190046563</v>
      </c>
      <c r="I349">
        <f t="shared" si="4"/>
        <v>409.53268558458819</v>
      </c>
    </row>
    <row r="350" spans="1:9" x14ac:dyDescent="0.25">
      <c r="A350">
        <v>1735660</v>
      </c>
      <c r="B350">
        <v>0.76859999000000001</v>
      </c>
      <c r="C350">
        <v>1.6010999699999999</v>
      </c>
      <c r="D350">
        <v>0.58759998999999996</v>
      </c>
      <c r="F350">
        <f>TREND(Calibration!$A$4:$A$6,Calibration!$C$4:$C$6,'CO2 Concentration Data'!C350)</f>
        <v>642.94092086518515</v>
      </c>
      <c r="G350">
        <f>TREND(Calibration!$A$4:$A$6,Calibration!$D$4:$D$6,'CO2 Concentration Data'!B350)</f>
        <v>761.83421322929541</v>
      </c>
      <c r="H350">
        <f>TREND(Calibration!$A$4:$A$6,Calibration!$E$4:$E$6,'CO2 Concentration Data'!D350)</f>
        <v>403.40387791034448</v>
      </c>
      <c r="I350">
        <f t="shared" si="4"/>
        <v>409.37319292284008</v>
      </c>
    </row>
    <row r="351" spans="1:9" x14ac:dyDescent="0.25">
      <c r="A351">
        <v>1740654</v>
      </c>
      <c r="B351">
        <v>0.76419996999999995</v>
      </c>
      <c r="C351">
        <v>1.6273000200000001</v>
      </c>
      <c r="D351">
        <v>0.59200001000000002</v>
      </c>
      <c r="F351">
        <f>TREND(Calibration!$A$4:$A$6,Calibration!$C$4:$C$6,'CO2 Concentration Data'!C351)</f>
        <v>653.56791086469957</v>
      </c>
      <c r="G351">
        <f>TREND(Calibration!$A$4:$A$6,Calibration!$D$4:$D$6,'CO2 Concentration Data'!B351)</f>
        <v>757.40025300517095</v>
      </c>
      <c r="H351">
        <f>TREND(Calibration!$A$4:$A$6,Calibration!$E$4:$E$6,'CO2 Concentration Data'!D351)</f>
        <v>406.05691748086707</v>
      </c>
      <c r="I351">
        <f t="shared" si="4"/>
        <v>409.19230487793635</v>
      </c>
    </row>
    <row r="352" spans="1:9" x14ac:dyDescent="0.25">
      <c r="A352">
        <v>1745653</v>
      </c>
      <c r="B352">
        <v>0.77289998999999998</v>
      </c>
      <c r="C352">
        <v>1.5453000100000001</v>
      </c>
      <c r="D352">
        <v>0.59359998000000003</v>
      </c>
      <c r="F352">
        <f>TREND(Calibration!$A$4:$A$6,Calibration!$C$4:$C$6,'CO2 Concentration Data'!C352)</f>
        <v>620.30792524520325</v>
      </c>
      <c r="G352">
        <f>TREND(Calibration!$A$4:$A$6,Calibration!$D$4:$D$6,'CO2 Concentration Data'!B352)</f>
        <v>766.16738193392291</v>
      </c>
      <c r="H352">
        <f>TREND(Calibration!$A$4:$A$6,Calibration!$E$4:$E$6,'CO2 Concentration Data'!D352)</f>
        <v>407.02163666888191</v>
      </c>
      <c r="I352">
        <f t="shared" si="4"/>
        <v>409.21175503175624</v>
      </c>
    </row>
    <row r="353" spans="1:9" x14ac:dyDescent="0.25">
      <c r="A353">
        <v>1750863</v>
      </c>
      <c r="B353">
        <v>0.77079998999999999</v>
      </c>
      <c r="C353">
        <v>1.5503</v>
      </c>
      <c r="D353">
        <v>0.58710002999999999</v>
      </c>
      <c r="F353">
        <f>TREND(Calibration!$A$4:$A$6,Calibration!$C$4:$C$6,'CO2 Concentration Data'!C353)</f>
        <v>622.33596884541294</v>
      </c>
      <c r="G353">
        <f>TREND(Calibration!$A$4:$A$6,Calibration!$D$4:$D$6,'CO2 Concentration Data'!B353)</f>
        <v>764.05118326422109</v>
      </c>
      <c r="H353">
        <f>TREND(Calibration!$A$4:$A$6,Calibration!$E$4:$E$6,'CO2 Concentration Data'!D353)</f>
        <v>403.10242162976431</v>
      </c>
      <c r="I353">
        <f t="shared" si="4"/>
        <v>409.0853287401718</v>
      </c>
    </row>
    <row r="354" spans="1:9" x14ac:dyDescent="0.25">
      <c r="A354">
        <v>1755748</v>
      </c>
      <c r="B354">
        <v>0.76639997999999998</v>
      </c>
      <c r="C354">
        <v>1.56830001</v>
      </c>
      <c r="D354">
        <v>0.58759998999999996</v>
      </c>
      <c r="F354">
        <f>TREND(Calibration!$A$4:$A$6,Calibration!$C$4:$C$6,'CO2 Concentration Data'!C354)</f>
        <v>629.63694446420595</v>
      </c>
      <c r="G354">
        <f>TREND(Calibration!$A$4:$A$6,Calibration!$D$4:$D$6,'CO2 Concentration Data'!B354)</f>
        <v>759.61723311723324</v>
      </c>
      <c r="H354">
        <f>TREND(Calibration!$A$4:$A$6,Calibration!$E$4:$E$6,'CO2 Concentration Data'!D354)</f>
        <v>403.40387791034448</v>
      </c>
      <c r="I354">
        <f t="shared" ref="I354:I362" si="5">AVERAGE(H324:H354)</f>
        <v>408.82858433680695</v>
      </c>
    </row>
    <row r="355" spans="1:9" x14ac:dyDescent="0.25">
      <c r="A355">
        <v>1760653</v>
      </c>
      <c r="B355">
        <v>0.77289998999999998</v>
      </c>
      <c r="C355">
        <v>1.51419997</v>
      </c>
      <c r="D355">
        <v>0.59969996999999997</v>
      </c>
      <c r="F355">
        <f>TREND(Calibration!$A$4:$A$6,Calibration!$C$4:$C$6,'CO2 Concentration Data'!C355)</f>
        <v>607.69345259860529</v>
      </c>
      <c r="G355">
        <f>TREND(Calibration!$A$4:$A$6,Calibration!$D$4:$D$6,'CO2 Concentration Data'!B355)</f>
        <v>766.16738193392291</v>
      </c>
      <c r="H355">
        <f>TREND(Calibration!$A$4:$A$6,Calibration!$E$4:$E$6,'CO2 Concentration Data'!D355)</f>
        <v>410.69969150722164</v>
      </c>
      <c r="I355">
        <f t="shared" si="5"/>
        <v>408.90444050076457</v>
      </c>
    </row>
    <row r="356" spans="1:9" x14ac:dyDescent="0.25">
      <c r="A356">
        <v>1765652</v>
      </c>
      <c r="B356">
        <v>0.77899998000000004</v>
      </c>
      <c r="C356">
        <v>1.5786999500000001</v>
      </c>
      <c r="D356">
        <v>0.59750002999999996</v>
      </c>
      <c r="F356">
        <f>TREND(Calibration!$A$4:$A$6,Calibration!$C$4:$C$6,'CO2 Concentration Data'!C356)</f>
        <v>633.8552592527484</v>
      </c>
      <c r="G356">
        <f>TREND(Calibration!$A$4:$A$6,Calibration!$D$4:$D$6,'CO2 Concentration Data'!B356)</f>
        <v>772.31442513544391</v>
      </c>
      <c r="H356">
        <f>TREND(Calibration!$A$4:$A$6,Calibration!$E$4:$E$6,'CO2 Concentration Data'!D356)</f>
        <v>409.37321392921626</v>
      </c>
      <c r="I356">
        <f t="shared" si="5"/>
        <v>409.02114356322215</v>
      </c>
    </row>
    <row r="357" spans="1:9" x14ac:dyDescent="0.25">
      <c r="A357">
        <v>1770652</v>
      </c>
      <c r="B357">
        <v>0.78820002</v>
      </c>
      <c r="C357">
        <v>1.56229997</v>
      </c>
      <c r="D357">
        <v>0.59750002999999996</v>
      </c>
      <c r="F357">
        <f>TREND(Calibration!$A$4:$A$6,Calibration!$C$4:$C$6,'CO2 Concentration Data'!C357)</f>
        <v>627.20327105225886</v>
      </c>
      <c r="G357">
        <f>TREND(Calibration!$A$4:$A$6,Calibration!$D$4:$D$6,'CO2 Concentration Data'!B357)</f>
        <v>781.58543104458818</v>
      </c>
      <c r="H357">
        <f>TREND(Calibration!$A$4:$A$6,Calibration!$E$4:$E$6,'CO2 Concentration Data'!D357)</f>
        <v>409.37321392921626</v>
      </c>
      <c r="I357">
        <f t="shared" si="5"/>
        <v>409.05421012788929</v>
      </c>
    </row>
    <row r="358" spans="1:9" x14ac:dyDescent="0.25">
      <c r="A358">
        <v>1775652</v>
      </c>
      <c r="B358">
        <v>0.78930001999999999</v>
      </c>
      <c r="C358">
        <v>1.53659999</v>
      </c>
      <c r="D358">
        <v>0.59200001000000002</v>
      </c>
      <c r="F358">
        <f>TREND(Calibration!$A$4:$A$6,Calibration!$C$4:$C$6,'CO2 Concentration Data'!C358)</f>
        <v>616.77911421104204</v>
      </c>
      <c r="G358">
        <f>TREND(Calibration!$A$4:$A$6,Calibration!$D$4:$D$6,'CO2 Concentration Data'!B358)</f>
        <v>782.69391606205102</v>
      </c>
      <c r="H358">
        <f>TREND(Calibration!$A$4:$A$6,Calibration!$E$4:$E$6,'CO2 Concentration Data'!D358)</f>
        <v>406.05691748086707</v>
      </c>
      <c r="I358">
        <f t="shared" si="5"/>
        <v>408.94723282310383</v>
      </c>
    </row>
    <row r="359" spans="1:9" x14ac:dyDescent="0.25">
      <c r="A359">
        <v>1780655</v>
      </c>
      <c r="B359">
        <v>0.78329998000000001</v>
      </c>
      <c r="C359">
        <v>1.5966999500000001</v>
      </c>
      <c r="D359">
        <v>0.59909999000000003</v>
      </c>
      <c r="F359">
        <f>TREND(Calibration!$A$4:$A$6,Calibration!$C$4:$C$6,'CO2 Concentration Data'!C359)</f>
        <v>641.15623081544618</v>
      </c>
      <c r="G359">
        <f>TREND(Calibration!$A$4:$A$6,Calibration!$D$4:$D$6,'CO2 Concentration Data'!B359)</f>
        <v>776.64759384007129</v>
      </c>
      <c r="H359">
        <f>TREND(Calibration!$A$4:$A$6,Calibration!$E$4:$E$6,'CO2 Concentration Data'!D359)</f>
        <v>410.33792708762314</v>
      </c>
      <c r="I359">
        <f t="shared" si="5"/>
        <v>408.93556300311678</v>
      </c>
    </row>
    <row r="360" spans="1:9" x14ac:dyDescent="0.25">
      <c r="A360">
        <v>1785654</v>
      </c>
      <c r="B360">
        <v>0.76200002</v>
      </c>
      <c r="C360">
        <v>1.5392999599999999</v>
      </c>
      <c r="D360">
        <v>0.59859996999999998</v>
      </c>
      <c r="F360">
        <f>TREND(Calibration!$A$4:$A$6,Calibration!$C$4:$C$6,'CO2 Concentration Data'!C360)</f>
        <v>617.87424777716069</v>
      </c>
      <c r="G360">
        <f>TREND(Calibration!$A$4:$A$6,Calibration!$D$4:$D$6,'CO2 Concentration Data'!B360)</f>
        <v>755.18333335592797</v>
      </c>
      <c r="H360">
        <f>TREND(Calibration!$A$4:$A$6,Calibration!$E$4:$E$6,'CO2 Concentration Data'!D360)</f>
        <v>410.03643462939505</v>
      </c>
      <c r="I360">
        <f t="shared" si="5"/>
        <v>408.83053112217061</v>
      </c>
    </row>
    <row r="361" spans="1:9" x14ac:dyDescent="0.25">
      <c r="A361">
        <v>1790653</v>
      </c>
      <c r="B361">
        <v>0.73960000000000004</v>
      </c>
      <c r="C361">
        <v>1.5410000100000001</v>
      </c>
      <c r="D361">
        <v>0.60290003000000003</v>
      </c>
      <c r="F361">
        <f>TREND(Calibration!$A$4:$A$6,Calibration!$C$4:$C$6,'CO2 Concentration Data'!C361)</f>
        <v>618.56380426078101</v>
      </c>
      <c r="G361">
        <f>TREND(Calibration!$A$4:$A$6,Calibration!$D$4:$D$6,'CO2 Concentration Data'!B361)</f>
        <v>732.61052739150273</v>
      </c>
      <c r="H361">
        <f>TREND(Calibration!$A$4:$A$6,Calibration!$E$4:$E$6,'CO2 Concentration Data'!D361)</f>
        <v>412.62920223854712</v>
      </c>
      <c r="I361">
        <f t="shared" si="5"/>
        <v>408.79746591902784</v>
      </c>
    </row>
    <row r="362" spans="1:9" x14ac:dyDescent="0.25">
      <c r="A362">
        <v>1795726</v>
      </c>
      <c r="B362">
        <v>0.74510001999999997</v>
      </c>
      <c r="C362">
        <v>1.48029995</v>
      </c>
      <c r="D362">
        <v>0.60350000999999998</v>
      </c>
      <c r="F362">
        <f>TREND(Calibration!$A$4:$A$6,Calibration!$C$4:$C$6,'CO2 Concentration Data'!C362)</f>
        <v>593.94328137666719</v>
      </c>
      <c r="G362">
        <f>TREND(Calibration!$A$4:$A$6,Calibration!$D$4:$D$6,'CO2 Concentration Data'!B362)</f>
        <v>738.15297263308992</v>
      </c>
      <c r="H362">
        <f>TREND(Calibration!$A$4:$A$6,Calibration!$E$4:$E$6,'CO2 Concentration Data'!D362)</f>
        <v>412.99096665814562</v>
      </c>
      <c r="I362">
        <f t="shared" si="5"/>
        <v>408.97835396393168</v>
      </c>
    </row>
    <row r="364" spans="1:9" x14ac:dyDescent="0.25">
      <c r="I364">
        <f>AVERAGE(I33:I362)</f>
        <v>420.65399170517924</v>
      </c>
    </row>
  </sheetData>
  <mergeCells count="4">
    <mergeCell ref="I2:I4"/>
    <mergeCell ref="J2:K2"/>
    <mergeCell ref="B1:D1"/>
    <mergeCell ref="F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13" sqref="D13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7" t="s">
        <v>13</v>
      </c>
      <c r="B1" s="17"/>
      <c r="C1" s="6">
        <v>42626</v>
      </c>
    </row>
    <row r="2" spans="1:5" x14ac:dyDescent="0.25">
      <c r="B2" s="1"/>
    </row>
    <row r="3" spans="1:5" x14ac:dyDescent="0.25">
      <c r="B3" s="12" t="s">
        <v>8</v>
      </c>
      <c r="C3" s="12" t="s">
        <v>9</v>
      </c>
      <c r="D3" s="12" t="s">
        <v>10</v>
      </c>
      <c r="E3" s="12" t="s">
        <v>3</v>
      </c>
    </row>
    <row r="4" spans="1:5" x14ac:dyDescent="0.25">
      <c r="A4" s="7">
        <v>500</v>
      </c>
      <c r="B4" s="8">
        <f>'[1]Calibration Result'!T5</f>
        <v>1.2431825035833333</v>
      </c>
      <c r="C4" s="8">
        <f>'[1]Calibration Result'!U5</f>
        <v>1.254745821666668</v>
      </c>
      <c r="D4" s="8">
        <f>'[1]Calibration Result'!V5</f>
        <v>0.50949583358333372</v>
      </c>
      <c r="E4" s="8">
        <f>'[1]Calibration Result'!W5</f>
        <v>0.75244583375000018</v>
      </c>
    </row>
    <row r="5" spans="1:5" x14ac:dyDescent="0.25">
      <c r="A5" s="7">
        <v>1000</v>
      </c>
      <c r="B5" s="8">
        <f>'[1]Calibration Result'!T6</f>
        <v>2.471201666333334</v>
      </c>
      <c r="C5" s="8">
        <f>'[1]Calibration Result'!U6</f>
        <v>2.4723699966666688</v>
      </c>
      <c r="D5" s="8">
        <f>'[1]Calibration Result'!V6</f>
        <v>1.0038558357500014</v>
      </c>
      <c r="E5" s="8">
        <f>'[1]Calibration Result'!W6</f>
        <v>1.5701249933333332</v>
      </c>
    </row>
    <row r="6" spans="1:5" x14ac:dyDescent="0.25">
      <c r="A6" s="7">
        <v>2000</v>
      </c>
      <c r="B6" s="8">
        <f>'[1]Calibration Result'!T7</f>
        <v>4.9722008264999999</v>
      </c>
      <c r="C6" s="8">
        <f>'[1]Calibration Result'!U7</f>
        <v>4.9498042024166677</v>
      </c>
      <c r="D6" s="8">
        <f>'[1]Calibration Result'!V7</f>
        <v>1.9976491606666673</v>
      </c>
      <c r="E6" s="8">
        <f>'[1]Calibration Result'!W7</f>
        <v>3.2378033364166674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7"/>
  <sheetViews>
    <sheetView tabSelected="1" zoomScaleNormal="100" workbookViewId="0">
      <selection activeCell="M18" sqref="M18"/>
    </sheetView>
  </sheetViews>
  <sheetFormatPr defaultRowHeight="15" x14ac:dyDescent="0.25"/>
  <sheetData>
    <row r="1" spans="1:12" x14ac:dyDescent="0.25">
      <c r="G1" s="16" t="s">
        <v>6</v>
      </c>
      <c r="H1" s="16"/>
      <c r="I1" s="16"/>
      <c r="J1" s="16"/>
      <c r="K1" s="16"/>
      <c r="L1" s="16"/>
    </row>
    <row r="2" spans="1:12" ht="30" x14ac:dyDescent="0.25">
      <c r="A2" s="10" t="s">
        <v>5</v>
      </c>
      <c r="B2" s="10"/>
      <c r="C2" s="10" t="str">
        <f>'CO2 Concentration Data'!F2</f>
        <v>A-2 Sensor</v>
      </c>
      <c r="D2" s="10" t="str">
        <f>'CO2 Concentration Data'!G2</f>
        <v>A-3 Sensor</v>
      </c>
      <c r="E2" s="11" t="s">
        <v>4</v>
      </c>
      <c r="F2" s="5"/>
      <c r="H2" s="10" t="s">
        <v>7</v>
      </c>
      <c r="I2" s="10" t="s">
        <v>17</v>
      </c>
      <c r="J2" s="10" t="s">
        <v>18</v>
      </c>
    </row>
    <row r="3" spans="1:12" x14ac:dyDescent="0.25">
      <c r="A3">
        <f>'CO2 Concentration Data'!A3/60000</f>
        <v>1.9E-3</v>
      </c>
      <c r="C3">
        <f>'CO2 Concentration Data'!F3</f>
        <v>435.83670637161066</v>
      </c>
      <c r="D3">
        <f>'CO2 Concentration Data'!G3</f>
        <v>431.808002198179</v>
      </c>
      <c r="H3">
        <f t="shared" ref="H3:H34" si="0">A242-20</f>
        <v>-7.2399999999998244E-2</v>
      </c>
      <c r="I3">
        <f t="shared" ref="I3:I34" si="1">(C242-$E242)/(5*0.035314666213*10^6/600)</f>
        <v>0.77985813714485741</v>
      </c>
      <c r="J3">
        <f t="shared" ref="J3:J34" si="2">(D242-$E242)/(5*0.035314666213*10^6/600)</f>
        <v>1.1292696258991888</v>
      </c>
    </row>
    <row r="4" spans="1:12" x14ac:dyDescent="0.25">
      <c r="A4">
        <f>'CO2 Concentration Data'!A4/60000</f>
        <v>9.4166666666666662E-2</v>
      </c>
      <c r="C4">
        <f>'CO2 Concentration Data'!F4</f>
        <v>435.39055616770014</v>
      </c>
      <c r="D4">
        <f>'CO2 Concentration Data'!G4</f>
        <v>429.59102208611682</v>
      </c>
      <c r="H4">
        <f t="shared" si="0"/>
        <v>1.0899999999999466E-2</v>
      </c>
      <c r="I4">
        <f t="shared" si="1"/>
        <v>0.75303094451927421</v>
      </c>
      <c r="J4">
        <f t="shared" si="2"/>
        <v>1.2150580214157338</v>
      </c>
    </row>
    <row r="5" spans="1:12" x14ac:dyDescent="0.25">
      <c r="A5">
        <f>'CO2 Concentration Data'!A5/60000</f>
        <v>0.17946666666666666</v>
      </c>
      <c r="C5">
        <f>'CO2 Concentration Data'!F5</f>
        <v>435.18771895330713</v>
      </c>
      <c r="D5">
        <f>'CO2 Concentration Data'!G5</f>
        <v>430.69951718071616</v>
      </c>
      <c r="H5">
        <f t="shared" si="0"/>
        <v>9.4249999999998835E-2</v>
      </c>
      <c r="I5">
        <f t="shared" si="1"/>
        <v>0.84153275701724217</v>
      </c>
      <c r="J5">
        <f t="shared" si="2"/>
        <v>1.1807616263373706</v>
      </c>
    </row>
    <row r="6" spans="1:12" x14ac:dyDescent="0.25">
      <c r="A6">
        <f>'CO2 Concentration Data'!A6/60000</f>
        <v>0.26086666666666669</v>
      </c>
      <c r="C6">
        <f>'CO2 Concentration Data'!F6</f>
        <v>434.53873153500365</v>
      </c>
      <c r="D6">
        <f>'CO2 Concentration Data'!G6</f>
        <v>430.19566035459673</v>
      </c>
      <c r="H6">
        <f t="shared" si="0"/>
        <v>0.17758333333333454</v>
      </c>
      <c r="I6">
        <f t="shared" si="1"/>
        <v>0.67706453807351918</v>
      </c>
      <c r="J6">
        <f t="shared" si="2"/>
        <v>1.2237285408785208</v>
      </c>
    </row>
    <row r="7" spans="1:12" x14ac:dyDescent="0.25">
      <c r="A7">
        <f>'CO2 Concentration Data'!A7/60000</f>
        <v>0.34460000000000002</v>
      </c>
      <c r="C7">
        <f>'CO2 Concentration Data'!F7</f>
        <v>434.09258538718842</v>
      </c>
      <c r="D7">
        <f>'CO2 Concentration Data'!G7</f>
        <v>430.19566035459673</v>
      </c>
      <c r="H7">
        <f t="shared" si="0"/>
        <v>0.26088333333333225</v>
      </c>
      <c r="I7">
        <f t="shared" si="1"/>
        <v>0.71067921199006368</v>
      </c>
      <c r="J7">
        <f t="shared" si="2"/>
        <v>1.1354348467027742</v>
      </c>
    </row>
    <row r="8" spans="1:12" x14ac:dyDescent="0.25">
      <c r="A8">
        <f>'CO2 Concentration Data'!A8/60000</f>
        <v>0.42763333333333331</v>
      </c>
      <c r="C8">
        <f>'CO2 Concentration Data'!F8</f>
        <v>432.30789533744945</v>
      </c>
      <c r="D8">
        <f>'CO2 Concentration Data'!G8</f>
        <v>427.97869031967105</v>
      </c>
      <c r="H8">
        <f t="shared" si="0"/>
        <v>0.34431666666666771</v>
      </c>
      <c r="I8">
        <f t="shared" si="1"/>
        <v>0.79065187692390859</v>
      </c>
      <c r="J8">
        <f t="shared" si="2"/>
        <v>1.1840921034850123</v>
      </c>
    </row>
    <row r="9" spans="1:12" x14ac:dyDescent="0.25">
      <c r="A9">
        <f>'CO2 Concentration Data'!A9/60000</f>
        <v>0.5108166666666667</v>
      </c>
      <c r="C9">
        <f>'CO2 Concentration Data'!F9</f>
        <v>432.51068793479396</v>
      </c>
      <c r="D9">
        <f>'CO2 Concentration Data'!G9</f>
        <v>427.97869031967105</v>
      </c>
      <c r="H9">
        <f t="shared" si="0"/>
        <v>0.42763333333333264</v>
      </c>
      <c r="I9">
        <f t="shared" si="1"/>
        <v>0.71396256083302523</v>
      </c>
      <c r="J9">
        <f t="shared" si="2"/>
        <v>1.1993766631668479</v>
      </c>
    </row>
    <row r="10" spans="1:12" x14ac:dyDescent="0.25">
      <c r="A10">
        <f>'CO2 Concentration Data'!A10/60000</f>
        <v>0.59588333333333332</v>
      </c>
      <c r="C10">
        <f>'CO2 Concentration Data'!F10</f>
        <v>431.61839158306822</v>
      </c>
      <c r="D10">
        <f>'CO2 Concentration Data'!G10</f>
        <v>426.87019522507165</v>
      </c>
      <c r="H10">
        <f t="shared" si="0"/>
        <v>0.51301666666666534</v>
      </c>
      <c r="I10">
        <f t="shared" si="1"/>
        <v>0.63372854213644902</v>
      </c>
      <c r="J10">
        <f t="shared" si="2"/>
        <v>1.2377847921386018</v>
      </c>
    </row>
    <row r="11" spans="1:12" x14ac:dyDescent="0.25">
      <c r="A11">
        <f>'CO2 Concentration Data'!A11/60000</f>
        <v>0.67749999999999999</v>
      </c>
      <c r="C11">
        <f>'CO2 Concentration Data'!F11</f>
        <v>430.76656695037173</v>
      </c>
      <c r="D11">
        <f>'CO2 Concentration Data'!G11</f>
        <v>427.47483349355156</v>
      </c>
      <c r="H11">
        <f t="shared" si="0"/>
        <v>0.59564999999999912</v>
      </c>
      <c r="I11">
        <f t="shared" si="1"/>
        <v>0.68063432699414805</v>
      </c>
      <c r="J11">
        <f t="shared" si="2"/>
        <v>1.2357167212112392</v>
      </c>
    </row>
    <row r="12" spans="1:12" x14ac:dyDescent="0.25">
      <c r="A12">
        <f>'CO2 Concentration Data'!A12/60000</f>
        <v>0.76091666666666669</v>
      </c>
      <c r="C12">
        <f>'CO2 Concentration Data'!F12</f>
        <v>430.52320934380583</v>
      </c>
      <c r="D12">
        <f>'CO2 Concentration Data'!G12</f>
        <v>425.76171020760881</v>
      </c>
      <c r="H12">
        <f t="shared" si="0"/>
        <v>0.67763333333333264</v>
      </c>
      <c r="I12">
        <f t="shared" si="1"/>
        <v>0.73552558814087332</v>
      </c>
      <c r="J12">
        <f t="shared" si="2"/>
        <v>1.1847404144189309</v>
      </c>
    </row>
    <row r="13" spans="1:12" x14ac:dyDescent="0.25">
      <c r="A13">
        <f>'CO2 Concentration Data'!A13/60000</f>
        <v>0.84416666666666662</v>
      </c>
      <c r="C13">
        <f>'CO2 Concentration Data'!F13</f>
        <v>430.96940416476474</v>
      </c>
      <c r="D13">
        <f>'CO2 Concentration Data'!G13</f>
        <v>424.14936836402654</v>
      </c>
      <c r="H13">
        <f t="shared" si="0"/>
        <v>0.76093333333333391</v>
      </c>
      <c r="I13">
        <f t="shared" si="1"/>
        <v>0.78965506283464859</v>
      </c>
      <c r="J13">
        <f t="shared" si="2"/>
        <v>1.178548782183819</v>
      </c>
    </row>
    <row r="14" spans="1:12" x14ac:dyDescent="0.25">
      <c r="A14">
        <f>'CO2 Concentration Data'!A14/60000</f>
        <v>0.92758333333333332</v>
      </c>
      <c r="C14">
        <f>'CO2 Concentration Data'!F14</f>
        <v>430.52320934380583</v>
      </c>
      <c r="D14">
        <f>'CO2 Concentration Data'!G14</f>
        <v>423.54476032695624</v>
      </c>
      <c r="H14">
        <f t="shared" si="0"/>
        <v>0.84420000000000073</v>
      </c>
      <c r="I14">
        <f t="shared" si="1"/>
        <v>0.74618781764060704</v>
      </c>
      <c r="J14">
        <f t="shared" si="2"/>
        <v>1.1724087679723016</v>
      </c>
    </row>
    <row r="15" spans="1:12" x14ac:dyDescent="0.25">
      <c r="A15">
        <f>'CO2 Concentration Data'!A15/60000</f>
        <v>1.0109166666666667</v>
      </c>
      <c r="C15">
        <f>'CO2 Concentration Data'!F15</f>
        <v>430.0770591398952</v>
      </c>
      <c r="D15">
        <f>'CO2 Concentration Data'!G15</f>
        <v>424.65322519014603</v>
      </c>
      <c r="H15">
        <f t="shared" si="0"/>
        <v>0.92756666666666732</v>
      </c>
      <c r="I15">
        <f t="shared" si="1"/>
        <v>0.71257142799944073</v>
      </c>
      <c r="J15">
        <f t="shared" si="2"/>
        <v>1.2500896525902048</v>
      </c>
    </row>
    <row r="16" spans="1:12" x14ac:dyDescent="0.25">
      <c r="A16">
        <f>'CO2 Concentration Data'!A16/60000</f>
        <v>1.0954166666666667</v>
      </c>
      <c r="C16">
        <f>'CO2 Concentration Data'!F16</f>
        <v>429.63086431893629</v>
      </c>
      <c r="D16">
        <f>'CO2 Concentration Data'!G16</f>
        <v>424.14936836402654</v>
      </c>
      <c r="H16">
        <f t="shared" si="0"/>
        <v>1.0108833333333322</v>
      </c>
      <c r="I16">
        <f t="shared" si="1"/>
        <v>0.72524787282311143</v>
      </c>
      <c r="J16">
        <f t="shared" si="2"/>
        <v>1.3206339169287757</v>
      </c>
    </row>
    <row r="17" spans="1:10" x14ac:dyDescent="0.25">
      <c r="A17">
        <f>'CO2 Concentration Data'!A17/60000</f>
        <v>1.1776</v>
      </c>
      <c r="C17">
        <f>'CO2 Concentration Data'!F17</f>
        <v>429.63086431893629</v>
      </c>
      <c r="D17">
        <f>'CO2 Concentration Data'!G17</f>
        <v>423.54476032695624</v>
      </c>
      <c r="H17">
        <f t="shared" si="0"/>
        <v>1.0942833333333333</v>
      </c>
      <c r="I17">
        <f t="shared" si="1"/>
        <v>0.82516144015868065</v>
      </c>
      <c r="J17">
        <f t="shared" si="2"/>
        <v>1.3742541433037028</v>
      </c>
    </row>
    <row r="18" spans="1:10" x14ac:dyDescent="0.25">
      <c r="A18">
        <f>'CO2 Concentration Data'!A18/60000</f>
        <v>1.2608999999999999</v>
      </c>
      <c r="C18">
        <f>'CO2 Concentration Data'!F18</f>
        <v>428.7385192940668</v>
      </c>
      <c r="D18">
        <f>'CO2 Concentration Data'!G18</f>
        <v>423.0408833465637</v>
      </c>
      <c r="H18">
        <f t="shared" si="0"/>
        <v>1.1782666666666657</v>
      </c>
      <c r="I18">
        <f t="shared" si="1"/>
        <v>0.70625559664660942</v>
      </c>
      <c r="J18">
        <f t="shared" si="2"/>
        <v>1.3638199572424519</v>
      </c>
    </row>
    <row r="19" spans="1:10" x14ac:dyDescent="0.25">
      <c r="A19">
        <f>'CO2 Concentration Data'!A19/60000</f>
        <v>1.3442333333333334</v>
      </c>
      <c r="C19">
        <f>'CO2 Concentration Data'!F19</f>
        <v>432.30789533744945</v>
      </c>
      <c r="D19">
        <f>'CO2 Concentration Data'!G19</f>
        <v>423.0408833465637</v>
      </c>
      <c r="H19">
        <f t="shared" si="0"/>
        <v>1.2619333333333316</v>
      </c>
      <c r="I19">
        <f t="shared" si="1"/>
        <v>0.75883095773338594</v>
      </c>
      <c r="J19">
        <f t="shared" si="2"/>
        <v>1.2969772372551243</v>
      </c>
    </row>
    <row r="20" spans="1:10" x14ac:dyDescent="0.25">
      <c r="A20">
        <f>'CO2 Concentration Data'!A20/60000</f>
        <v>1.4277833333333334</v>
      </c>
      <c r="C20">
        <f>'CO2 Concentration Data'!F20</f>
        <v>433.84922778062241</v>
      </c>
      <c r="D20">
        <f>'CO2 Concentration Data'!G20</f>
        <v>421.32778021489406</v>
      </c>
      <c r="H20">
        <f t="shared" si="0"/>
        <v>1.3443000000000005</v>
      </c>
      <c r="I20">
        <f t="shared" si="1"/>
        <v>0.76615550763826312</v>
      </c>
      <c r="J20">
        <f t="shared" si="2"/>
        <v>1.2850743960789164</v>
      </c>
    </row>
    <row r="21" spans="1:10" x14ac:dyDescent="0.25">
      <c r="A21">
        <f>'CO2 Concentration Data'!A21/60000</f>
        <v>1.5109333333333332</v>
      </c>
      <c r="C21">
        <f>'CO2 Concentration Data'!F21</f>
        <v>431.41555436867526</v>
      </c>
      <c r="D21">
        <f>'CO2 Concentration Data'!G21</f>
        <v>423.54476032695624</v>
      </c>
      <c r="H21">
        <f t="shared" si="0"/>
        <v>1.4276166666666654</v>
      </c>
      <c r="I21">
        <f t="shared" si="1"/>
        <v>0.76063161875619922</v>
      </c>
      <c r="J21">
        <f t="shared" si="2"/>
        <v>1.2055375316666663</v>
      </c>
    </row>
    <row r="22" spans="1:10" x14ac:dyDescent="0.25">
      <c r="A22">
        <f>'CO2 Concentration Data'!A22/60000</f>
        <v>1.5952666666666666</v>
      </c>
      <c r="C22">
        <f>'CO2 Concentration Data'!F22</f>
        <v>431.86174918963422</v>
      </c>
      <c r="D22">
        <f>'CO2 Concentration Data'!G22</f>
        <v>423.54476032695624</v>
      </c>
      <c r="H22">
        <f t="shared" si="0"/>
        <v>1.5109333333333339</v>
      </c>
      <c r="I22">
        <f t="shared" si="1"/>
        <v>0.79254359354993686</v>
      </c>
      <c r="J22">
        <f t="shared" si="2"/>
        <v>1.155458477918663</v>
      </c>
    </row>
    <row r="23" spans="1:10" x14ac:dyDescent="0.25">
      <c r="A23">
        <f>'CO2 Concentration Data'!A23/60000</f>
        <v>1.6775833333333334</v>
      </c>
      <c r="C23">
        <f>'CO2 Concentration Data'!F23</f>
        <v>432.95688275575299</v>
      </c>
      <c r="D23">
        <f>'CO2 Concentration Data'!G23</f>
        <v>425.25786345862588</v>
      </c>
      <c r="H23">
        <f t="shared" si="0"/>
        <v>1.5944333333333347</v>
      </c>
      <c r="I23">
        <f t="shared" si="1"/>
        <v>0.80211556370061843</v>
      </c>
      <c r="J23">
        <f t="shared" si="2"/>
        <v>1.267066369256663</v>
      </c>
    </row>
    <row r="24" spans="1:10" x14ac:dyDescent="0.25">
      <c r="A24">
        <f>'CO2 Concentration Data'!A24/60000</f>
        <v>1.7610333333333332</v>
      </c>
      <c r="C24">
        <f>'CO2 Concentration Data'!F24</f>
        <v>433.84922778062241</v>
      </c>
      <c r="D24">
        <f>'CO2 Concentration Data'!G24</f>
        <v>427.47483349355156</v>
      </c>
      <c r="H24">
        <f t="shared" si="0"/>
        <v>1.6778333333333322</v>
      </c>
      <c r="I24">
        <f t="shared" si="1"/>
        <v>0.75094730869942761</v>
      </c>
      <c r="J24">
        <f t="shared" si="2"/>
        <v>1.1424394370483602</v>
      </c>
    </row>
    <row r="25" spans="1:10" x14ac:dyDescent="0.25">
      <c r="A25">
        <f>'CO2 Concentration Data'!A25/60000</f>
        <v>1.8442333333333334</v>
      </c>
      <c r="C25">
        <f>'CO2 Concentration Data'!F25</f>
        <v>433.6464351832779</v>
      </c>
      <c r="D25">
        <f>'CO2 Concentration Data'!G25</f>
        <v>426.36634847608872</v>
      </c>
      <c r="H25">
        <f t="shared" si="0"/>
        <v>1.7608999999999995</v>
      </c>
      <c r="I25">
        <f t="shared" si="1"/>
        <v>0.89029063038697565</v>
      </c>
      <c r="J25">
        <f t="shared" si="2"/>
        <v>1.1219397468848149</v>
      </c>
    </row>
    <row r="26" spans="1:10" x14ac:dyDescent="0.25">
      <c r="A26">
        <f>'CO2 Concentration Data'!A26/60000</f>
        <v>1.9277500000000001</v>
      </c>
      <c r="C26">
        <f>'CO2 Concentration Data'!F26</f>
        <v>433.40303295966351</v>
      </c>
      <c r="D26">
        <f>'CO2 Concentration Data'!G26</f>
        <v>429.08717533713389</v>
      </c>
      <c r="H26">
        <f t="shared" si="0"/>
        <v>1.8459166666666675</v>
      </c>
      <c r="I26">
        <f t="shared" si="1"/>
        <v>0.77893071747766685</v>
      </c>
      <c r="J26">
        <f t="shared" si="2"/>
        <v>1.1327508726647717</v>
      </c>
    </row>
    <row r="27" spans="1:10" x14ac:dyDescent="0.25">
      <c r="A27">
        <f>'CO2 Concentration Data'!A27/60000</f>
        <v>2.0108999999999999</v>
      </c>
      <c r="C27">
        <f>'CO2 Concentration Data'!F27</f>
        <v>432.95688275575299</v>
      </c>
      <c r="D27">
        <f>'CO2 Concentration Data'!G27</f>
        <v>427.97869031967105</v>
      </c>
      <c r="H27">
        <f t="shared" si="0"/>
        <v>1.9283166666666673</v>
      </c>
      <c r="I27">
        <f t="shared" si="1"/>
        <v>0.77304330361625706</v>
      </c>
      <c r="J27">
        <f t="shared" si="2"/>
        <v>1.3415132533750538</v>
      </c>
    </row>
    <row r="28" spans="1:10" x14ac:dyDescent="0.25">
      <c r="A28">
        <f>'CO2 Concentration Data'!A28/60000</f>
        <v>2.0943000000000001</v>
      </c>
      <c r="C28">
        <f>'CO2 Concentration Data'!F28</f>
        <v>432.06453773088344</v>
      </c>
      <c r="D28">
        <f>'CO2 Concentration Data'!G28</f>
        <v>427.47483349355156</v>
      </c>
      <c r="H28">
        <f t="shared" si="0"/>
        <v>2.010866666666665</v>
      </c>
      <c r="I28">
        <f t="shared" si="1"/>
        <v>0.76574562646090316</v>
      </c>
      <c r="J28">
        <f t="shared" si="2"/>
        <v>1.2880851185485218</v>
      </c>
    </row>
    <row r="29" spans="1:10" x14ac:dyDescent="0.25">
      <c r="A29">
        <f>'CO2 Concentration Data'!A29/60000</f>
        <v>2.1776166666666668</v>
      </c>
      <c r="C29">
        <f>'CO2 Concentration Data'!F29</f>
        <v>432.95688275575299</v>
      </c>
      <c r="D29">
        <f>'CO2 Concentration Data'!G29</f>
        <v>427.47483349355156</v>
      </c>
      <c r="H29">
        <f t="shared" si="0"/>
        <v>2.0942000000000007</v>
      </c>
      <c r="I29">
        <f t="shared" si="1"/>
        <v>0.76909946405686558</v>
      </c>
      <c r="J29">
        <f t="shared" si="2"/>
        <v>1.1964865758615981</v>
      </c>
    </row>
    <row r="30" spans="1:10" x14ac:dyDescent="0.25">
      <c r="A30">
        <f>'CO2 Concentration Data'!A30/60000</f>
        <v>2.26085</v>
      </c>
      <c r="C30">
        <f>'CO2 Concentration Data'!F30</f>
        <v>432.51068793479396</v>
      </c>
      <c r="D30">
        <f>'CO2 Concentration Data'!G30</f>
        <v>429.08717533713389</v>
      </c>
      <c r="H30">
        <f t="shared" si="0"/>
        <v>2.1775666666666673</v>
      </c>
      <c r="I30">
        <f t="shared" si="1"/>
        <v>0.78981942447617637</v>
      </c>
      <c r="J30">
        <f t="shared" si="2"/>
        <v>1.2993844942634394</v>
      </c>
    </row>
    <row r="31" spans="1:10" x14ac:dyDescent="0.25">
      <c r="A31">
        <f>'CO2 Concentration Data'!A31/60000</f>
        <v>2.3442666666666665</v>
      </c>
      <c r="C31">
        <f>'CO2 Concentration Data'!F31</f>
        <v>430.96940416476474</v>
      </c>
      <c r="D31">
        <f>'CO2 Concentration Data'!G31</f>
        <v>426.87019522507165</v>
      </c>
      <c r="H31">
        <f t="shared" si="0"/>
        <v>2.260866666666665</v>
      </c>
      <c r="I31">
        <f t="shared" si="1"/>
        <v>0.76190737115818286</v>
      </c>
      <c r="J31">
        <f t="shared" si="2"/>
        <v>1.3397153244549671</v>
      </c>
    </row>
    <row r="32" spans="1:10" x14ac:dyDescent="0.25">
      <c r="A32">
        <f>'CO2 Concentration Data'!A32/60000</f>
        <v>2.4277666666666669</v>
      </c>
      <c r="C32">
        <f>'CO2 Concentration Data'!F32</f>
        <v>431.61839158306822</v>
      </c>
      <c r="D32">
        <f>'CO2 Concentration Data'!G32</f>
        <v>426.87019522507165</v>
      </c>
      <c r="H32">
        <f t="shared" si="0"/>
        <v>2.3442166666666679</v>
      </c>
      <c r="I32">
        <f t="shared" si="1"/>
        <v>0.79397296869212841</v>
      </c>
      <c r="J32">
        <f t="shared" si="2"/>
        <v>1.3356248114822531</v>
      </c>
    </row>
    <row r="33" spans="1:10" x14ac:dyDescent="0.25">
      <c r="A33">
        <f>'CO2 Concentration Data'!A33/60000</f>
        <v>2.5128499999999998</v>
      </c>
      <c r="C33">
        <f>'CO2 Concentration Data'!F33</f>
        <v>430.52320934380583</v>
      </c>
      <c r="D33">
        <f>'CO2 Concentration Data'!G33</f>
        <v>425.76171020760881</v>
      </c>
      <c r="E33">
        <f>'CO2 Concentration Data'!I33-'CO2 Concentration Data'!$L$2</f>
        <v>403.77377334848842</v>
      </c>
      <c r="H33">
        <f t="shared" si="0"/>
        <v>2.4275666666666673</v>
      </c>
      <c r="I33">
        <f t="shared" si="1"/>
        <v>0.80996925416383636</v>
      </c>
      <c r="J33">
        <f t="shared" si="2"/>
        <v>1.3986347194909146</v>
      </c>
    </row>
    <row r="34" spans="1:10" x14ac:dyDescent="0.25">
      <c r="A34">
        <f>'CO2 Concentration Data'!A34/60000</f>
        <v>2.5943333333333332</v>
      </c>
      <c r="C34">
        <f>'CO2 Concentration Data'!F34</f>
        <v>430.52320934380583</v>
      </c>
      <c r="D34">
        <f>'CO2 Concentration Data'!G34</f>
        <v>424.65322519014603</v>
      </c>
      <c r="E34">
        <f>'CO2 Concentration Data'!I34-'CO2 Concentration Data'!$L$2</f>
        <v>403.68819142685862</v>
      </c>
      <c r="H34">
        <f t="shared" si="0"/>
        <v>2.5109166666666667</v>
      </c>
      <c r="I34">
        <f t="shared" si="1"/>
        <v>0.88391811056733638</v>
      </c>
      <c r="J34">
        <f t="shared" si="2"/>
        <v>1.408091541309864</v>
      </c>
    </row>
    <row r="35" spans="1:10" x14ac:dyDescent="0.25">
      <c r="A35">
        <f>'CO2 Concentration Data'!A35/60000</f>
        <v>2.6775833333333332</v>
      </c>
      <c r="C35">
        <f>'CO2 Concentration Data'!F35</f>
        <v>429.63086431893629</v>
      </c>
      <c r="D35">
        <f>'CO2 Concentration Data'!G35</f>
        <v>425.76171020760881</v>
      </c>
      <c r="E35">
        <f>'CO2 Concentration Data'!I35-'CO2 Concentration Data'!$L$2</f>
        <v>403.52869876511051</v>
      </c>
      <c r="H35">
        <f t="shared" ref="H35:H66" si="3">A274-20</f>
        <v>2.5949999999999989</v>
      </c>
      <c r="I35">
        <f t="shared" ref="I35:I66" si="4">(C274-$E274)/(5*0.035314666213*10^6/600)</f>
        <v>1.0622511622980391</v>
      </c>
      <c r="J35">
        <f t="shared" ref="J35:J66" si="5">(D274-$E274)/(5*0.035314666213*10^6/600)</f>
        <v>1.3143191813511459</v>
      </c>
    </row>
    <row r="36" spans="1:10" x14ac:dyDescent="0.25">
      <c r="A36">
        <f>'CO2 Concentration Data'!A36/60000</f>
        <v>2.7611833333333333</v>
      </c>
      <c r="C36">
        <f>'CO2 Concentration Data'!F36</f>
        <v>428.7385192940668</v>
      </c>
      <c r="D36">
        <f>'CO2 Concentration Data'!G36</f>
        <v>424.65322519014603</v>
      </c>
      <c r="E36">
        <f>'CO2 Concentration Data'!I36-'CO2 Concentration Data'!$L$2</f>
        <v>403.39060148651811</v>
      </c>
      <c r="H36">
        <f t="shared" si="3"/>
        <v>2.6775666666666673</v>
      </c>
      <c r="I36">
        <f t="shared" si="4"/>
        <v>0.8113663193088485</v>
      </c>
      <c r="J36">
        <f t="shared" si="5"/>
        <v>1.3406462223157076</v>
      </c>
    </row>
    <row r="37" spans="1:10" x14ac:dyDescent="0.25">
      <c r="A37">
        <f>'CO2 Concentration Data'!A37/60000</f>
        <v>2.8442166666666666</v>
      </c>
      <c r="C37">
        <f>'CO2 Concentration Data'!F37</f>
        <v>428.53573075281759</v>
      </c>
      <c r="D37">
        <f>'CO2 Concentration Data'!G37</f>
        <v>426.87019522507165</v>
      </c>
      <c r="E37">
        <f>'CO2 Concentration Data'!I37-'CO2 Concentration Data'!$L$2</f>
        <v>403.25250420792577</v>
      </c>
      <c r="H37">
        <f t="shared" si="3"/>
        <v>2.7616499999999995</v>
      </c>
      <c r="I37">
        <f t="shared" si="4"/>
        <v>0.81497525058936604</v>
      </c>
      <c r="J37">
        <f t="shared" si="5"/>
        <v>1.3384793948462359</v>
      </c>
    </row>
    <row r="38" spans="1:10" x14ac:dyDescent="0.25">
      <c r="A38">
        <f>'CO2 Concentration Data'!A38/60000</f>
        <v>2.9276166666666668</v>
      </c>
      <c r="C38">
        <f>'CO2 Concentration Data'!F38</f>
        <v>428.29237314625158</v>
      </c>
      <c r="D38">
        <f>'CO2 Concentration Data'!G38</f>
        <v>424.65322519014603</v>
      </c>
      <c r="E38">
        <f>'CO2 Concentration Data'!I38-'CO2 Concentration Data'!$L$2</f>
        <v>403.15719789014832</v>
      </c>
      <c r="H38">
        <f t="shared" si="3"/>
        <v>2.8480666666666679</v>
      </c>
      <c r="I38">
        <f t="shared" si="4"/>
        <v>0.78277100602008831</v>
      </c>
      <c r="J38">
        <f t="shared" si="5"/>
        <v>1.2900402446498003</v>
      </c>
    </row>
    <row r="39" spans="1:10" x14ac:dyDescent="0.25">
      <c r="A39">
        <f>'CO2 Concentration Data'!A39/60000</f>
        <v>3.0111833333333333</v>
      </c>
      <c r="C39">
        <f>'CO2 Concentration Data'!F39</f>
        <v>428.08958460500236</v>
      </c>
      <c r="D39">
        <f>'CO2 Concentration Data'!G39</f>
        <v>422.4362753094934</v>
      </c>
      <c r="E39">
        <f>'CO2 Concentration Data'!I39-'CO2 Concentration Data'!$L$2</f>
        <v>403.26417383340936</v>
      </c>
      <c r="H39">
        <f t="shared" si="3"/>
        <v>2.9278333333333322</v>
      </c>
      <c r="I39">
        <f t="shared" si="4"/>
        <v>0.84235195035713939</v>
      </c>
      <c r="J39">
        <f t="shared" si="5"/>
        <v>1.2339225495612514</v>
      </c>
    </row>
    <row r="40" spans="1:10" x14ac:dyDescent="0.25">
      <c r="A40">
        <f>'CO2 Concentration Data'!A40/60000</f>
        <v>3.0943499999999999</v>
      </c>
      <c r="C40">
        <f>'CO2 Concentration Data'!F40</f>
        <v>426.30489455526339</v>
      </c>
      <c r="D40">
        <f>'CO2 Concentration Data'!G40</f>
        <v>421.93241848337391</v>
      </c>
      <c r="E40">
        <f>'CO2 Concentration Data'!I40-'CO2 Concentration Data'!$L$2</f>
        <v>403.20971305260741</v>
      </c>
      <c r="H40">
        <f t="shared" si="3"/>
        <v>3.0108833333333322</v>
      </c>
      <c r="I40">
        <f t="shared" si="4"/>
        <v>0.83520772988867042</v>
      </c>
      <c r="J40">
        <f t="shared" si="5"/>
        <v>1.3466736630000613</v>
      </c>
    </row>
    <row r="41" spans="1:10" x14ac:dyDescent="0.25">
      <c r="A41">
        <f>'CO2 Concentration Data'!A41/60000</f>
        <v>3.1775500000000001</v>
      </c>
      <c r="C41">
        <f>'CO2 Concentration Data'!F41</f>
        <v>427.19723958013282</v>
      </c>
      <c r="D41">
        <f>'CO2 Concentration Data'!G41</f>
        <v>421.93241848337391</v>
      </c>
      <c r="E41">
        <f>'CO2 Concentration Data'!I41-'CO2 Concentration Data'!$L$2</f>
        <v>403.27389939657792</v>
      </c>
      <c r="H41">
        <f t="shared" si="3"/>
        <v>3.0942166666666679</v>
      </c>
      <c r="I41">
        <f t="shared" si="4"/>
        <v>0.79556169871465088</v>
      </c>
      <c r="J41">
        <f t="shared" si="5"/>
        <v>1.4555455243898481</v>
      </c>
    </row>
    <row r="42" spans="1:10" x14ac:dyDescent="0.25">
      <c r="A42">
        <f>'CO2 Concentration Data'!A42/60000</f>
        <v>3.2614333333333332</v>
      </c>
      <c r="C42">
        <f>'CO2 Concentration Data'!F42</f>
        <v>427.44059718669882</v>
      </c>
      <c r="D42">
        <f>'CO2 Concentration Data'!G42</f>
        <v>420.32005648551853</v>
      </c>
      <c r="E42">
        <f>'CO2 Concentration Data'!I42-'CO2 Concentration Data'!$L$2</f>
        <v>403.31669035739287</v>
      </c>
      <c r="H42">
        <f t="shared" si="3"/>
        <v>3.1775666666666673</v>
      </c>
      <c r="I42">
        <f t="shared" si="4"/>
        <v>0.78667563213699732</v>
      </c>
      <c r="J42">
        <f t="shared" si="5"/>
        <v>1.2590672980479398</v>
      </c>
    </row>
    <row r="43" spans="1:10" x14ac:dyDescent="0.25">
      <c r="A43">
        <f>'CO2 Concentration Data'!A43/60000</f>
        <v>3.3445999999999998</v>
      </c>
      <c r="C43">
        <f>'CO2 Concentration Data'!F43</f>
        <v>426.54825216182934</v>
      </c>
      <c r="D43">
        <f>'CO2 Concentration Data'!G43</f>
        <v>420.82393346591107</v>
      </c>
      <c r="E43">
        <f>'CO2 Concentration Data'!I43-'CO2 Concentration Data'!$L$2</f>
        <v>403.27390056359894</v>
      </c>
      <c r="H43">
        <f t="shared" si="3"/>
        <v>3.2608999999999995</v>
      </c>
      <c r="I43">
        <f t="shared" si="4"/>
        <v>0.77779051879872352</v>
      </c>
      <c r="J43">
        <f t="shared" si="5"/>
        <v>1.2517454818876006</v>
      </c>
    </row>
    <row r="44" spans="1:10" x14ac:dyDescent="0.25">
      <c r="A44">
        <f>'CO2 Concentration Data'!A44/60000</f>
        <v>3.4275666666666669</v>
      </c>
      <c r="C44">
        <f>'CO2 Concentration Data'!F44</f>
        <v>425.20971231600089</v>
      </c>
      <c r="D44">
        <f>'CO2 Concentration Data'!G44</f>
        <v>419.71544844844823</v>
      </c>
      <c r="E44">
        <f>'CO2 Concentration Data'!I44-'CO2 Concentration Data'!$L$2</f>
        <v>403.12413346501944</v>
      </c>
      <c r="H44">
        <f t="shared" si="3"/>
        <v>3.3442166666666679</v>
      </c>
      <c r="I44">
        <f t="shared" si="4"/>
        <v>0.65165797975514539</v>
      </c>
      <c r="J44">
        <f t="shared" si="5"/>
        <v>1.2674007480223721</v>
      </c>
    </row>
    <row r="45" spans="1:10" x14ac:dyDescent="0.25">
      <c r="A45">
        <f>'CO2 Concentration Data'!A45/60000</f>
        <v>3.5109166666666667</v>
      </c>
      <c r="C45">
        <f>'CO2 Concentration Data'!F45</f>
        <v>424.76356616818566</v>
      </c>
      <c r="D45">
        <f>'CO2 Concentration Data'!G45</f>
        <v>419.21159162232874</v>
      </c>
      <c r="E45">
        <f>'CO2 Concentration Data'!I45-'CO2 Concentration Data'!$L$2</f>
        <v>403.14552768115425</v>
      </c>
      <c r="H45">
        <f t="shared" si="3"/>
        <v>3.4276166666666654</v>
      </c>
      <c r="I45">
        <f t="shared" si="4"/>
        <v>0.67704434877875264</v>
      </c>
      <c r="J45">
        <f t="shared" si="5"/>
        <v>1.217838021188379</v>
      </c>
    </row>
    <row r="46" spans="1:10" x14ac:dyDescent="0.25">
      <c r="A46">
        <f>'CO2 Concentration Data'!A46/60000</f>
        <v>3.5942666666666665</v>
      </c>
      <c r="C46">
        <f>'CO2 Concentration Data'!F46</f>
        <v>424.31741596427514</v>
      </c>
      <c r="D46">
        <f>'CO2 Concentration Data'!G46</f>
        <v>419.21159162232874</v>
      </c>
      <c r="E46">
        <f>'CO2 Concentration Data'!I46-'CO2 Concentration Data'!$L$2</f>
        <v>403.31669016288942</v>
      </c>
      <c r="H46">
        <f t="shared" si="3"/>
        <v>3.5116666666666667</v>
      </c>
      <c r="I46">
        <f t="shared" si="4"/>
        <v>0.71520724400405766</v>
      </c>
      <c r="J46">
        <f t="shared" si="5"/>
        <v>1.2569258891344746</v>
      </c>
    </row>
    <row r="47" spans="1:10" x14ac:dyDescent="0.25">
      <c r="A47">
        <f>'CO2 Concentration Data'!A47/60000</f>
        <v>3.6776</v>
      </c>
      <c r="C47">
        <f>'CO2 Concentration Data'!F47</f>
        <v>424.76356616818566</v>
      </c>
      <c r="D47">
        <f>'CO2 Concentration Data'!G47</f>
        <v>419.21159162232874</v>
      </c>
      <c r="E47">
        <f>'CO2 Concentration Data'!I47-'CO2 Concentration Data'!$L$2</f>
        <v>403.30696459972074</v>
      </c>
      <c r="H47">
        <f t="shared" si="3"/>
        <v>3.5955166666666649</v>
      </c>
      <c r="I47">
        <f t="shared" si="4"/>
        <v>0.72661658869634504</v>
      </c>
      <c r="J47">
        <f t="shared" si="5"/>
        <v>1.2583987425456884</v>
      </c>
    </row>
    <row r="48" spans="1:10" x14ac:dyDescent="0.25">
      <c r="A48">
        <f>'CO2 Concentration Data'!A48/60000</f>
        <v>3.7614999999999998</v>
      </c>
      <c r="C48">
        <f>'CO2 Concentration Data'!F48</f>
        <v>424.56077357084115</v>
      </c>
      <c r="D48">
        <f>'CO2 Concentration Data'!G48</f>
        <v>419.21159162232874</v>
      </c>
      <c r="E48">
        <f>'CO2 Concentration Data'!I48-'CO2 Concentration Data'!$L$2</f>
        <v>403.1688673211284</v>
      </c>
      <c r="H48">
        <f t="shared" si="3"/>
        <v>3.6787666666666681</v>
      </c>
      <c r="I48">
        <f t="shared" si="4"/>
        <v>0.77178507179841294</v>
      </c>
      <c r="J48">
        <f t="shared" si="5"/>
        <v>1.1582302434997556</v>
      </c>
    </row>
    <row r="49" spans="1:10" x14ac:dyDescent="0.25">
      <c r="A49">
        <f>'CO2 Concentration Data'!A49/60000</f>
        <v>3.8442666666666665</v>
      </c>
      <c r="C49">
        <f>'CO2 Concentration Data'!F49</f>
        <v>424.76356616818566</v>
      </c>
      <c r="D49">
        <f>'CO2 Concentration Data'!G49</f>
        <v>418.1031066048659</v>
      </c>
      <c r="E49">
        <f>'CO2 Concentration Data'!I49-'CO2 Concentration Data'!$L$2</f>
        <v>402.82848661447656</v>
      </c>
      <c r="H49">
        <f t="shared" si="3"/>
        <v>3.7608999999999995</v>
      </c>
      <c r="I49">
        <f t="shared" si="4"/>
        <v>0.7505520815983624</v>
      </c>
      <c r="J49">
        <f t="shared" si="5"/>
        <v>1.1936968599797761</v>
      </c>
    </row>
    <row r="50" spans="1:10" x14ac:dyDescent="0.25">
      <c r="A50">
        <f>'CO2 Concentration Data'!A50/60000</f>
        <v>3.9278333333333335</v>
      </c>
      <c r="C50">
        <f>'CO2 Concentration Data'!F50</f>
        <v>424.56077357084115</v>
      </c>
      <c r="D50">
        <f>'CO2 Concentration Data'!G50</f>
        <v>416.99462158740312</v>
      </c>
      <c r="E50">
        <f>'CO2 Concentration Data'!I50-'CO2 Concentration Data'!$L$2</f>
        <v>402.43364493251926</v>
      </c>
      <c r="H50">
        <f t="shared" si="3"/>
        <v>3.8442499999999988</v>
      </c>
      <c r="I50">
        <f t="shared" si="4"/>
        <v>0.74507100951292282</v>
      </c>
      <c r="J50">
        <f t="shared" si="5"/>
        <v>1.1449670724342198</v>
      </c>
    </row>
    <row r="51" spans="1:10" x14ac:dyDescent="0.25">
      <c r="A51">
        <f>'CO2 Concentration Data'!A51/60000</f>
        <v>4.0109166666666667</v>
      </c>
      <c r="C51">
        <f>'CO2 Concentration Data'!F51</f>
        <v>423.66843260206696</v>
      </c>
      <c r="D51">
        <f>'CO2 Concentration Data'!G51</f>
        <v>421.93241848337391</v>
      </c>
      <c r="E51">
        <f>'CO2 Concentration Data'!I51-'CO2 Concentration Data'!$L$2</f>
        <v>402.00768230423768</v>
      </c>
      <c r="H51">
        <f t="shared" si="3"/>
        <v>3.9276166666666654</v>
      </c>
      <c r="I51">
        <f t="shared" si="4"/>
        <v>0.69903327788885039</v>
      </c>
      <c r="J51">
        <f t="shared" si="5"/>
        <v>1.1798991444702855</v>
      </c>
    </row>
    <row r="52" spans="1:10" x14ac:dyDescent="0.25">
      <c r="A52">
        <f>'CO2 Concentration Data'!A52/60000</f>
        <v>4.0947500000000003</v>
      </c>
      <c r="C52">
        <f>'CO2 Concentration Data'!F52</f>
        <v>423.66843260206696</v>
      </c>
      <c r="D52">
        <f>'CO2 Concentration Data'!G52</f>
        <v>418.60695335384889</v>
      </c>
      <c r="E52">
        <f>'CO2 Concentration Data'!I52-'CO2 Concentration Data'!$L$2</f>
        <v>401.6031152536151</v>
      </c>
      <c r="H52">
        <f t="shared" si="3"/>
        <v>4.0108999999999995</v>
      </c>
      <c r="I52">
        <f t="shared" si="4"/>
        <v>0.70578255098918574</v>
      </c>
      <c r="J52">
        <f t="shared" si="5"/>
        <v>1.1410093736114675</v>
      </c>
    </row>
    <row r="53" spans="1:10" x14ac:dyDescent="0.25">
      <c r="A53">
        <f>'CO2 Concentration Data'!A53/60000</f>
        <v>4.1775833333333336</v>
      </c>
      <c r="C53">
        <f>'CO2 Concentration Data'!F53</f>
        <v>422.97887611844675</v>
      </c>
      <c r="D53">
        <f>'CO2 Concentration Data'!G53</f>
        <v>418.1031066048659</v>
      </c>
      <c r="E53">
        <f>'CO2 Concentration Data'!I53-'CO2 Concentration Data'!$L$2</f>
        <v>401.21994358614836</v>
      </c>
      <c r="H53">
        <f t="shared" si="3"/>
        <v>4.0943499999999986</v>
      </c>
      <c r="I53">
        <f t="shared" si="4"/>
        <v>0.63891815781926109</v>
      </c>
      <c r="J53">
        <f t="shared" si="5"/>
        <v>1.1186214578355638</v>
      </c>
    </row>
    <row r="54" spans="1:10" x14ac:dyDescent="0.25">
      <c r="A54">
        <f>'CO2 Concentration Data'!A54/60000</f>
        <v>4.2609833333333329</v>
      </c>
      <c r="C54">
        <f>'CO2 Concentration Data'!F54</f>
        <v>422.77608757719742</v>
      </c>
      <c r="D54">
        <f>'CO2 Concentration Data'!G54</f>
        <v>417.49846833638605</v>
      </c>
      <c r="E54">
        <f>'CO2 Concentration Data'!I54-'CO2 Concentration Data'!$L$2</f>
        <v>400.76285981703887</v>
      </c>
      <c r="H54">
        <f t="shared" si="3"/>
        <v>4.1775666666666673</v>
      </c>
      <c r="I54">
        <f t="shared" si="4"/>
        <v>0.74612452188612799</v>
      </c>
      <c r="J54">
        <f t="shared" si="5"/>
        <v>1.2229211683311334</v>
      </c>
    </row>
    <row r="55" spans="1:10" x14ac:dyDescent="0.25">
      <c r="A55">
        <f>'CO2 Concentration Data'!A55/60000</f>
        <v>4.3442499999999997</v>
      </c>
      <c r="C55">
        <f>'CO2 Concentration Data'!F55</f>
        <v>422.77608757719742</v>
      </c>
      <c r="D55">
        <f>'CO2 Concentration Data'!G55</f>
        <v>416.99462158740312</v>
      </c>
      <c r="E55">
        <f>'CO2 Concentration Data'!I55-'CO2 Concentration Data'!$L$2</f>
        <v>400.21046992465546</v>
      </c>
      <c r="H55">
        <f t="shared" si="3"/>
        <v>4.2628999999999984</v>
      </c>
      <c r="I55">
        <f t="shared" si="4"/>
        <v>0.80169403013123652</v>
      </c>
      <c r="J55">
        <f t="shared" si="5"/>
        <v>1.2265298299972534</v>
      </c>
    </row>
    <row r="56" spans="1:10" x14ac:dyDescent="0.25">
      <c r="A56">
        <f>'CO2 Concentration Data'!A56/60000</f>
        <v>4.4298833333333336</v>
      </c>
      <c r="C56">
        <f>'CO2 Concentration Data'!F56</f>
        <v>422.53272997063152</v>
      </c>
      <c r="D56">
        <f>'CO2 Concentration Data'!G56</f>
        <v>418.1031066048659</v>
      </c>
      <c r="E56">
        <f>'CO2 Concentration Data'!I56-'CO2 Concentration Data'!$L$2</f>
        <v>399.87981478117217</v>
      </c>
      <c r="H56">
        <f t="shared" si="3"/>
        <v>4.3467500000000001</v>
      </c>
      <c r="I56">
        <f t="shared" si="4"/>
        <v>0.81924417580107678</v>
      </c>
      <c r="J56">
        <f t="shared" si="5"/>
        <v>1.2764618694346603</v>
      </c>
    </row>
    <row r="57" spans="1:10" x14ac:dyDescent="0.25">
      <c r="A57">
        <f>'CO2 Concentration Data'!A57/60000</f>
        <v>4.5110666666666663</v>
      </c>
      <c r="C57">
        <f>'CO2 Concentration Data'!F57</f>
        <v>421.64038494576198</v>
      </c>
      <c r="D57">
        <f>'CO2 Concentration Data'!G57</f>
        <v>416.99462158740312</v>
      </c>
      <c r="E57">
        <f>'CO2 Concentration Data'!I57-'CO2 Concentration Data'!$L$2</f>
        <v>399.62501580164661</v>
      </c>
      <c r="H57">
        <f t="shared" si="3"/>
        <v>4.4275500000000001</v>
      </c>
      <c r="I57">
        <f t="shared" si="4"/>
        <v>0.78785982533347909</v>
      </c>
      <c r="J57">
        <f t="shared" si="5"/>
        <v>1.2485160095508498</v>
      </c>
    </row>
    <row r="58" spans="1:10" x14ac:dyDescent="0.25">
      <c r="A58">
        <f>'CO2 Concentration Data'!A58/60000</f>
        <v>4.5942666666666669</v>
      </c>
      <c r="C58">
        <f>'CO2 Concentration Data'!F58</f>
        <v>422.32988870014321</v>
      </c>
      <c r="D58">
        <f>'CO2 Concentration Data'!G58</f>
        <v>416.38998331892321</v>
      </c>
      <c r="E58">
        <f>'CO2 Concentration Data'!I58-'CO2 Concentration Data'!$L$2</f>
        <v>399.44412775674283</v>
      </c>
      <c r="H58">
        <f t="shared" si="3"/>
        <v>4.5108999999999995</v>
      </c>
      <c r="I58">
        <f t="shared" si="4"/>
        <v>0.84260051804820801</v>
      </c>
      <c r="J58">
        <f t="shared" si="5"/>
        <v>1.2771242594155989</v>
      </c>
    </row>
    <row r="59" spans="1:10" x14ac:dyDescent="0.25">
      <c r="A59">
        <f>'CO2 Concentration Data'!A59/60000</f>
        <v>4.6776333333333335</v>
      </c>
      <c r="C59">
        <f>'CO2 Concentration Data'!F59</f>
        <v>421.2347551340244</v>
      </c>
      <c r="D59">
        <f>'CO2 Concentration Data'!G59</f>
        <v>415.28148822432388</v>
      </c>
      <c r="E59">
        <f>'CO2 Concentration Data'!I59-'CO2 Concentration Data'!$L$2</f>
        <v>399.13486819091884</v>
      </c>
      <c r="H59">
        <f t="shared" si="3"/>
        <v>4.5942333333333316</v>
      </c>
      <c r="I59">
        <f t="shared" si="4"/>
        <v>0.65838141737999734</v>
      </c>
      <c r="J59">
        <f t="shared" si="5"/>
        <v>1.3823292009275558</v>
      </c>
    </row>
    <row r="60" spans="1:10" x14ac:dyDescent="0.25">
      <c r="A60">
        <f>'CO2 Concentration Data'!A60/60000</f>
        <v>4.7609666666666666</v>
      </c>
      <c r="C60">
        <f>'CO2 Concentration Data'!F60</f>
        <v>420.9913975274585</v>
      </c>
      <c r="D60">
        <f>'CO2 Concentration Data'!G60</f>
        <v>416.38998331892321</v>
      </c>
      <c r="E60">
        <f>'CO2 Concentration Data'!I60-'CO2 Concentration Data'!$L$2</f>
        <v>398.88979360754098</v>
      </c>
      <c r="H60">
        <f t="shared" si="3"/>
        <v>4.6775500000000001</v>
      </c>
      <c r="I60">
        <f t="shared" si="4"/>
        <v>0.7393403117040126</v>
      </c>
      <c r="J60">
        <f t="shared" si="5"/>
        <v>1.440483564553322</v>
      </c>
    </row>
    <row r="61" spans="1:10" x14ac:dyDescent="0.25">
      <c r="A61">
        <f>'CO2 Concentration Data'!A61/60000</f>
        <v>4.8442666666666669</v>
      </c>
      <c r="C61">
        <f>'CO2 Concentration Data'!F61</f>
        <v>421.43754773136902</v>
      </c>
      <c r="D61">
        <f>'CO2 Concentration Data'!G61</f>
        <v>415.28148822432388</v>
      </c>
      <c r="E61">
        <f>'CO2 Concentration Data'!I61-'CO2 Concentration Data'!$L$2</f>
        <v>398.68750998497808</v>
      </c>
      <c r="H61">
        <f t="shared" si="3"/>
        <v>4.7608833333333322</v>
      </c>
      <c r="I61">
        <f t="shared" si="4"/>
        <v>0.81856679693642198</v>
      </c>
      <c r="J61">
        <f t="shared" si="5"/>
        <v>1.3165907097406822</v>
      </c>
    </row>
    <row r="62" spans="1:10" x14ac:dyDescent="0.25">
      <c r="A62">
        <f>'CO2 Concentration Data'!A62/60000</f>
        <v>4.9276166666666663</v>
      </c>
      <c r="C62">
        <f>'CO2 Concentration Data'!F62</f>
        <v>422.32988870014321</v>
      </c>
      <c r="D62">
        <f>'CO2 Concentration Data'!G62</f>
        <v>418.1031066048659</v>
      </c>
      <c r="E62">
        <f>'CO2 Concentration Data'!I62-'CO2 Concentration Data'!$L$2</f>
        <v>398.77309073958685</v>
      </c>
      <c r="H62">
        <f t="shared" si="3"/>
        <v>4.8442166666666679</v>
      </c>
      <c r="I62">
        <f t="shared" si="4"/>
        <v>0.81156532303290863</v>
      </c>
      <c r="J62">
        <f t="shared" si="5"/>
        <v>1.2043164697425099</v>
      </c>
    </row>
    <row r="63" spans="1:10" x14ac:dyDescent="0.25">
      <c r="A63">
        <f>'CO2 Concentration Data'!A63/60000</f>
        <v>5.0109166666666667</v>
      </c>
      <c r="C63">
        <f>'CO2 Concentration Data'!F63</f>
        <v>422.08653109357721</v>
      </c>
      <c r="D63">
        <f>'CO2 Concentration Data'!G63</f>
        <v>415.88612649280378</v>
      </c>
      <c r="E63">
        <f>'CO2 Concentration Data'!I63-'CO2 Concentration Data'!$L$2</f>
        <v>398.93258340133491</v>
      </c>
      <c r="H63">
        <f t="shared" si="3"/>
        <v>4.9276000000000018</v>
      </c>
      <c r="I63">
        <f t="shared" si="4"/>
        <v>0.7352311918217449</v>
      </c>
      <c r="J63">
        <f t="shared" si="5"/>
        <v>1.164487944766168</v>
      </c>
    </row>
    <row r="64" spans="1:10" x14ac:dyDescent="0.25">
      <c r="A64">
        <f>'CO2 Concentration Data'!A64/60000</f>
        <v>5.0942666666666669</v>
      </c>
      <c r="C64">
        <f>'CO2 Concentration Data'!F64</f>
        <v>422.77608757719742</v>
      </c>
      <c r="D64">
        <f>'CO2 Concentration Data'!G64</f>
        <v>415.88612649280378</v>
      </c>
      <c r="E64">
        <f>'CO2 Concentration Data'!I64-'CO2 Concentration Data'!$L$2</f>
        <v>399.24184316166253</v>
      </c>
      <c r="H64">
        <f t="shared" si="3"/>
        <v>5.0130166666666653</v>
      </c>
      <c r="I64">
        <f t="shared" si="4"/>
        <v>0.71720448784095903</v>
      </c>
      <c r="J64">
        <f t="shared" si="5"/>
        <v>1.1478885293092802</v>
      </c>
    </row>
    <row r="65" spans="1:10" x14ac:dyDescent="0.25">
      <c r="A65">
        <f>'CO2 Concentration Data'!A65/60000</f>
        <v>5.1776166666666663</v>
      </c>
      <c r="C65">
        <f>'CO2 Concentration Data'!F65</f>
        <v>422.32988870014321</v>
      </c>
      <c r="D65">
        <f>'CO2 Concentration Data'!G65</f>
        <v>416.99462158740312</v>
      </c>
      <c r="E65">
        <f>'CO2 Concentration Data'!I65-'CO2 Concentration Data'!$L$2</f>
        <v>399.44412678422549</v>
      </c>
      <c r="H65">
        <f t="shared" si="3"/>
        <v>5.0959499999999984</v>
      </c>
      <c r="I65">
        <f t="shared" si="4"/>
        <v>0.686700557928559</v>
      </c>
      <c r="J65">
        <f t="shared" si="5"/>
        <v>1.1097061314149406</v>
      </c>
    </row>
    <row r="66" spans="1:10" x14ac:dyDescent="0.25">
      <c r="A66">
        <f>'CO2 Concentration Data'!A66/60000</f>
        <v>5.2611333333333334</v>
      </c>
      <c r="C66">
        <f>'CO2 Concentration Data'!F66</f>
        <v>422.77608757719742</v>
      </c>
      <c r="D66">
        <f>'CO2 Concentration Data'!G66</f>
        <v>415.28148822432388</v>
      </c>
      <c r="E66">
        <f>'CO2 Concentration Data'!I66-'CO2 Concentration Data'!$L$2</f>
        <v>399.53943290749947</v>
      </c>
      <c r="H66">
        <f t="shared" si="3"/>
        <v>5.1775333333333329</v>
      </c>
      <c r="I66">
        <f t="shared" si="4"/>
        <v>0.79913932718703129</v>
      </c>
      <c r="J66">
        <f t="shared" si="5"/>
        <v>1.1750229105416536</v>
      </c>
    </row>
    <row r="67" spans="1:10" x14ac:dyDescent="0.25">
      <c r="A67">
        <f>'CO2 Concentration Data'!A67/60000</f>
        <v>5.3442666666666669</v>
      </c>
      <c r="C67">
        <f>'CO2 Concentration Data'!F67</f>
        <v>423.42507499550095</v>
      </c>
      <c r="D67">
        <f>'CO2 Concentration Data'!G67</f>
        <v>416.99462158740312</v>
      </c>
      <c r="E67">
        <f>'CO2 Concentration Data'!I67-'CO2 Concentration Data'!$L$2</f>
        <v>399.53943290749947</v>
      </c>
      <c r="H67">
        <f t="shared" ref="H67:H98" si="6">A306-20</f>
        <v>5.260983333333332</v>
      </c>
      <c r="I67">
        <f t="shared" ref="I67:I98" si="7">(C306-$E306)/(5*0.035314666213*10^6/600)</f>
        <v>0.77426358572997445</v>
      </c>
      <c r="J67">
        <f t="shared" ref="J67:J98" si="8">(D306-$E306)/(5*0.035314666213*10^6/600)</f>
        <v>1.164825465934785</v>
      </c>
    </row>
    <row r="68" spans="1:10" x14ac:dyDescent="0.25">
      <c r="A68">
        <f>'CO2 Concentration Data'!A68/60000</f>
        <v>5.4276333333333335</v>
      </c>
      <c r="C68">
        <f>'CO2 Concentration Data'!F68</f>
        <v>424.31741596427514</v>
      </c>
      <c r="D68">
        <f>'CO2 Concentration Data'!G68</f>
        <v>419.21159162232874</v>
      </c>
      <c r="E68">
        <f>'CO2 Concentration Data'!I68-'CO2 Concentration Data'!$L$2</f>
        <v>399.52970734433086</v>
      </c>
      <c r="H68">
        <f t="shared" si="6"/>
        <v>5.3442499999999988</v>
      </c>
      <c r="I68">
        <f t="shared" si="7"/>
        <v>0.65027339043005206</v>
      </c>
      <c r="J68">
        <f t="shared" si="8"/>
        <v>1.2238516212144706</v>
      </c>
    </row>
    <row r="69" spans="1:10" x14ac:dyDescent="0.25">
      <c r="A69">
        <f>'CO2 Concentration Data'!A69/60000</f>
        <v>5.5109666666666666</v>
      </c>
      <c r="C69">
        <f>'CO2 Concentration Data'!F69</f>
        <v>423.42507499550095</v>
      </c>
      <c r="D69">
        <f>'CO2 Concentration Data'!G69</f>
        <v>419.21159162232874</v>
      </c>
      <c r="E69">
        <f>'CO2 Concentration Data'!I69-'CO2 Concentration Data'!$L$2</f>
        <v>399.65807886525113</v>
      </c>
      <c r="H69">
        <f t="shared" si="6"/>
        <v>5.4275833333333345</v>
      </c>
      <c r="I69">
        <f t="shared" si="7"/>
        <v>0.66301593192379271</v>
      </c>
      <c r="J69">
        <f t="shared" si="8"/>
        <v>1.2345377713028252</v>
      </c>
    </row>
    <row r="70" spans="1:10" x14ac:dyDescent="0.25">
      <c r="A70">
        <f>'CO2 Concentration Data'!A70/60000</f>
        <v>5.5942999999999996</v>
      </c>
      <c r="C70">
        <f>'CO2 Concentration Data'!F70</f>
        <v>423.42507499550095</v>
      </c>
      <c r="D70">
        <f>'CO2 Concentration Data'!G70</f>
        <v>419.21159162232874</v>
      </c>
      <c r="E70">
        <f>'CO2 Concentration Data'!I70-'CO2 Concentration Data'!$L$2</f>
        <v>399.70086982606597</v>
      </c>
      <c r="H70">
        <f t="shared" si="6"/>
        <v>5.5109500000000011</v>
      </c>
      <c r="I70">
        <f t="shared" si="7"/>
        <v>0.75234219014719239</v>
      </c>
      <c r="J70">
        <f t="shared" si="8"/>
        <v>1.22469719305797</v>
      </c>
    </row>
    <row r="71" spans="1:10" x14ac:dyDescent="0.25">
      <c r="A71">
        <f>'CO2 Concentration Data'!A71/60000</f>
        <v>5.6776333333333335</v>
      </c>
      <c r="C71">
        <f>'CO2 Concentration Data'!F71</f>
        <v>424.11457874988218</v>
      </c>
      <c r="D71">
        <f>'CO2 Concentration Data'!G71</f>
        <v>416.99462158740312</v>
      </c>
      <c r="E71">
        <f>'CO2 Concentration Data'!I71-'CO2 Concentration Data'!$L$2</f>
        <v>399.98873537025867</v>
      </c>
      <c r="H71">
        <f t="shared" si="6"/>
        <v>5.5942833333333333</v>
      </c>
      <c r="I71">
        <f t="shared" si="7"/>
        <v>0.68315984323618117</v>
      </c>
      <c r="J71">
        <f t="shared" si="8"/>
        <v>1.126366077145694</v>
      </c>
    </row>
    <row r="72" spans="1:10" x14ac:dyDescent="0.25">
      <c r="A72">
        <f>'CO2 Concentration Data'!A72/60000</f>
        <v>5.7610000000000001</v>
      </c>
      <c r="C72">
        <f>'CO2 Concentration Data'!F72</f>
        <v>423.87122114331618</v>
      </c>
      <c r="D72">
        <f>'CO2 Concentration Data'!G72</f>
        <v>420.82393346591107</v>
      </c>
      <c r="E72">
        <f>'CO2 Concentration Data'!I72-'CO2 Concentration Data'!$L$2</f>
        <v>400.22213877212516</v>
      </c>
      <c r="H72">
        <f t="shared" si="6"/>
        <v>5.6776333333333326</v>
      </c>
      <c r="I72">
        <f t="shared" si="7"/>
        <v>0.6964452812798072</v>
      </c>
      <c r="J72">
        <f t="shared" si="8"/>
        <v>1.1217013654281753</v>
      </c>
    </row>
    <row r="73" spans="1:10" x14ac:dyDescent="0.25">
      <c r="A73">
        <f>'CO2 Concentration Data'!A73/60000</f>
        <v>5.8442999999999996</v>
      </c>
      <c r="C73">
        <f>'CO2 Concentration Data'!F73</f>
        <v>422.77608757719742</v>
      </c>
      <c r="D73">
        <f>'CO2 Concentration Data'!G73</f>
        <v>419.71544844844823</v>
      </c>
      <c r="E73">
        <f>'CO2 Concentration Data'!I73-'CO2 Concentration Data'!$L$2</f>
        <v>400.43414795785674</v>
      </c>
      <c r="H73">
        <f t="shared" si="6"/>
        <v>5.7618000000000009</v>
      </c>
      <c r="I73">
        <f t="shared" si="7"/>
        <v>0.71525884414901097</v>
      </c>
      <c r="J73">
        <f t="shared" si="8"/>
        <v>1.1625274728246764</v>
      </c>
    </row>
    <row r="74" spans="1:10" x14ac:dyDescent="0.25">
      <c r="A74">
        <f>'CO2 Concentration Data'!A74/60000</f>
        <v>5.9276166666666663</v>
      </c>
      <c r="C74">
        <f>'CO2 Concentration Data'!F74</f>
        <v>424.76356616818566</v>
      </c>
      <c r="D74">
        <f>'CO2 Concentration Data'!G74</f>
        <v>414.77764147534094</v>
      </c>
      <c r="E74">
        <f>'CO2 Concentration Data'!I74-'CO2 Concentration Data'!$L$2</f>
        <v>400.68894693738235</v>
      </c>
      <c r="H74">
        <f t="shared" si="6"/>
        <v>5.845600000000001</v>
      </c>
      <c r="I74">
        <f t="shared" si="7"/>
        <v>0.69738601874013018</v>
      </c>
      <c r="J74">
        <f t="shared" si="8"/>
        <v>1.12484737617996</v>
      </c>
    </row>
    <row r="75" spans="1:10" x14ac:dyDescent="0.25">
      <c r="A75">
        <f>'CO2 Concentration Data'!A75/60000</f>
        <v>6.0109166666666667</v>
      </c>
      <c r="C75">
        <f>'CO2 Concentration Data'!F75</f>
        <v>424.11457874988218</v>
      </c>
      <c r="D75">
        <f>'CO2 Concentration Data'!G75</f>
        <v>418.60695335384889</v>
      </c>
      <c r="E75">
        <f>'CO2 Concentration Data'!I75-'CO2 Concentration Data'!$L$2</f>
        <v>400.92429595759154</v>
      </c>
      <c r="H75">
        <f t="shared" si="6"/>
        <v>5.9275833333333345</v>
      </c>
      <c r="I75">
        <f t="shared" si="7"/>
        <v>0.57259833985931341</v>
      </c>
      <c r="J75">
        <f t="shared" si="8"/>
        <v>1.1500117780610246</v>
      </c>
    </row>
    <row r="76" spans="1:10" x14ac:dyDescent="0.25">
      <c r="A76">
        <f>'CO2 Concentration Data'!A76/60000</f>
        <v>6.0943166666666668</v>
      </c>
      <c r="C76">
        <f>'CO2 Concentration Data'!F76</f>
        <v>424.966354709435</v>
      </c>
      <c r="D76">
        <f>'CO2 Concentration Data'!G76</f>
        <v>437.35041720835665</v>
      </c>
      <c r="E76">
        <f>'CO2 Concentration Data'!I76-'CO2 Concentration Data'!$L$2</f>
        <v>401.07406422319184</v>
      </c>
      <c r="H76">
        <f t="shared" si="6"/>
        <v>6.0109333333333339</v>
      </c>
      <c r="I76">
        <f t="shared" si="7"/>
        <v>0.65734899737088337</v>
      </c>
      <c r="J76">
        <f t="shared" si="8"/>
        <v>1.1313831375322849</v>
      </c>
    </row>
    <row r="77" spans="1:10" x14ac:dyDescent="0.25">
      <c r="A77">
        <f>'CO2 Concentration Data'!A77/60000</f>
        <v>6.1776166666666663</v>
      </c>
      <c r="C77">
        <f>'CO2 Concentration Data'!F77</f>
        <v>429.42807577768701</v>
      </c>
      <c r="D77">
        <f>'CO2 Concentration Data'!G77</f>
        <v>467.68261829502183</v>
      </c>
      <c r="E77">
        <f>'CO2 Concentration Data'!I77-'CO2 Concentration Data'!$L$2</f>
        <v>400.95736252225868</v>
      </c>
      <c r="H77">
        <f t="shared" si="6"/>
        <v>6.0942499999999988</v>
      </c>
      <c r="I77">
        <f t="shared" si="7"/>
        <v>0.67208358202877683</v>
      </c>
      <c r="J77">
        <f t="shared" si="8"/>
        <v>1.2435600528872173</v>
      </c>
    </row>
    <row r="78" spans="1:10" x14ac:dyDescent="0.25">
      <c r="A78">
        <f>'CO2 Concentration Data'!A78/60000</f>
        <v>6.2609500000000002</v>
      </c>
      <c r="C78">
        <f>'CO2 Concentration Data'!F78</f>
        <v>430.96940416476474</v>
      </c>
      <c r="D78">
        <f>'CO2 Concentration Data'!G78</f>
        <v>521.09141163227605</v>
      </c>
      <c r="E78">
        <f>'CO2 Concentration Data'!I78-'CO2 Concentration Data'!$L$2</f>
        <v>400.95736252225862</v>
      </c>
      <c r="H78">
        <f t="shared" si="6"/>
        <v>6.1776166666666654</v>
      </c>
      <c r="I78">
        <f t="shared" si="7"/>
        <v>0.81355559413316381</v>
      </c>
      <c r="J78">
        <f t="shared" si="8"/>
        <v>1.3366314147430283</v>
      </c>
    </row>
    <row r="79" spans="1:10" x14ac:dyDescent="0.25">
      <c r="A79">
        <f>'CO2 Concentration Data'!A79/60000</f>
        <v>6.3443333333333332</v>
      </c>
      <c r="C79">
        <f>'CO2 Concentration Data'!F79</f>
        <v>436.28285251942589</v>
      </c>
      <c r="D79">
        <f>'CO2 Concentration Data'!G79</f>
        <v>557.46990470951141</v>
      </c>
      <c r="E79">
        <f>'CO2 Concentration Data'!I79-'CO2 Concentration Data'!$L$2</f>
        <v>401.07600964703107</v>
      </c>
      <c r="H79">
        <f t="shared" si="6"/>
        <v>6.2608833333333322</v>
      </c>
      <c r="I79">
        <f t="shared" si="7"/>
        <v>0.81366546238197002</v>
      </c>
      <c r="J79">
        <f t="shared" si="8"/>
        <v>1.3721573389182755</v>
      </c>
    </row>
    <row r="80" spans="1:10" x14ac:dyDescent="0.25">
      <c r="A80">
        <f>'CO2 Concentration Data'!A80/60000</f>
        <v>6.4276</v>
      </c>
      <c r="C80">
        <f>'CO2 Concentration Data'!F80</f>
        <v>436.9724049469508</v>
      </c>
      <c r="D80">
        <f>'CO2 Concentration Data'!G80</f>
        <v>534.89709874508617</v>
      </c>
      <c r="E80">
        <f>'CO2 Concentration Data'!I80-'CO2 Concentration Data'!$L$2</f>
        <v>401.18104152797719</v>
      </c>
      <c r="H80">
        <f t="shared" si="6"/>
        <v>6.3442166666666679</v>
      </c>
      <c r="I80">
        <f t="shared" si="7"/>
        <v>0.78550464720111857</v>
      </c>
      <c r="J80">
        <f t="shared" si="8"/>
        <v>1.3264415952886977</v>
      </c>
    </row>
    <row r="81" spans="1:10" x14ac:dyDescent="0.25">
      <c r="A81">
        <f>'CO2 Concentration Data'!A81/60000</f>
        <v>6.5109500000000002</v>
      </c>
      <c r="C81">
        <f>'CO2 Concentration Data'!F81</f>
        <v>437.17519754429532</v>
      </c>
      <c r="D81">
        <f>'CO2 Concentration Data'!G81</f>
        <v>559.68688482157359</v>
      </c>
      <c r="E81">
        <f>'CO2 Concentration Data'!I81-'CO2 Concentration Data'!$L$2</f>
        <v>401.11880060784597</v>
      </c>
      <c r="H81">
        <f t="shared" si="6"/>
        <v>6.4275500000000001</v>
      </c>
      <c r="I81">
        <f t="shared" si="7"/>
        <v>0.78351670422751651</v>
      </c>
      <c r="J81">
        <f t="shared" si="8"/>
        <v>1.4976702985253416</v>
      </c>
    </row>
    <row r="82" spans="1:10" x14ac:dyDescent="0.25">
      <c r="A82">
        <f>'CO2 Concentration Data'!A82/60000</f>
        <v>6.5942666666666669</v>
      </c>
      <c r="C82">
        <f>'CO2 Concentration Data'!F82</f>
        <v>437.17519754429532</v>
      </c>
      <c r="D82">
        <f>'CO2 Concentration Data'!G82</f>
        <v>567.95012669279629</v>
      </c>
      <c r="E82">
        <f>'CO2 Concentration Data'!I82-'CO2 Concentration Data'!$L$2</f>
        <v>401.0876808285426</v>
      </c>
      <c r="H82">
        <f t="shared" si="6"/>
        <v>6.5136333333333347</v>
      </c>
      <c r="I82">
        <f t="shared" si="7"/>
        <v>0.78326289588728026</v>
      </c>
      <c r="J82">
        <f t="shared" si="8"/>
        <v>1.3811388904070965</v>
      </c>
    </row>
    <row r="83" spans="1:10" x14ac:dyDescent="0.25">
      <c r="A83">
        <f>'CO2 Concentration Data'!A83/60000</f>
        <v>6.6775666666666664</v>
      </c>
      <c r="C83">
        <f>'CO2 Concentration Data'!F83</f>
        <v>435.83670637161066</v>
      </c>
      <c r="D83">
        <f>'CO2 Concentration Data'!G83</f>
        <v>577.82574063901097</v>
      </c>
      <c r="E83">
        <f>'CO2 Concentration Data'!I83-'CO2 Concentration Data'!$L$2</f>
        <v>400.99237451076505</v>
      </c>
      <c r="H83">
        <f t="shared" si="6"/>
        <v>6.5965166666666661</v>
      </c>
      <c r="I83">
        <f t="shared" si="7"/>
        <v>0.78954952203884332</v>
      </c>
      <c r="J83">
        <f t="shared" si="8"/>
        <v>1.3342531262033406</v>
      </c>
    </row>
    <row r="84" spans="1:10" x14ac:dyDescent="0.25">
      <c r="A84">
        <f>'CO2 Concentration Data'!A84/60000</f>
        <v>6.7609500000000002</v>
      </c>
      <c r="C84">
        <f>'CO2 Concentration Data'!F84</f>
        <v>477.53337024133549</v>
      </c>
      <c r="D84">
        <f>'CO2 Concentration Data'!G84</f>
        <v>584.47661043524192</v>
      </c>
      <c r="E84">
        <f>'CO2 Concentration Data'!I84-'CO2 Concentration Data'!$L$2</f>
        <v>400.84455166900403</v>
      </c>
      <c r="H84">
        <f t="shared" si="6"/>
        <v>6.6775666666666673</v>
      </c>
      <c r="I84">
        <f t="shared" si="7"/>
        <v>0.78933047709733772</v>
      </c>
      <c r="J84">
        <f t="shared" si="8"/>
        <v>1.435876082827277</v>
      </c>
    </row>
    <row r="85" spans="1:10" x14ac:dyDescent="0.25">
      <c r="A85">
        <f>'CO2 Concentration Data'!A85/60000</f>
        <v>6.8443166666666668</v>
      </c>
      <c r="C85">
        <f>'CO2 Concentration Data'!F85</f>
        <v>471.08417058209523</v>
      </c>
      <c r="D85">
        <f>'CO2 Concentration Data'!G85</f>
        <v>593.24372928685716</v>
      </c>
      <c r="E85">
        <f>'CO2 Concentration Data'!I85-'CO2 Concentration Data'!$L$2</f>
        <v>400.89706819298749</v>
      </c>
      <c r="H85">
        <f t="shared" si="6"/>
        <v>6.760866666666665</v>
      </c>
      <c r="I85">
        <f t="shared" si="7"/>
        <v>1.0607903832094669</v>
      </c>
      <c r="J85">
        <f t="shared" si="8"/>
        <v>1.4518482120899607</v>
      </c>
    </row>
    <row r="86" spans="1:10" x14ac:dyDescent="0.25">
      <c r="A86">
        <f>'CO2 Concentration Data'!A86/60000</f>
        <v>6.9275333333333338</v>
      </c>
      <c r="C86">
        <f>'CO2 Concentration Data'!F86</f>
        <v>469.34004959767299</v>
      </c>
      <c r="D86">
        <f>'CO2 Concentration Data'!G86</f>
        <v>570.67092332243192</v>
      </c>
      <c r="E86">
        <f>'CO2 Concentration Data'!I86-'CO2 Concentration Data'!$L$2</f>
        <v>401.14214258186183</v>
      </c>
      <c r="H86">
        <f t="shared" si="6"/>
        <v>6.8442333333333316</v>
      </c>
      <c r="I86">
        <f t="shared" si="7"/>
        <v>0.86461945393112605</v>
      </c>
      <c r="J86">
        <f t="shared" si="8"/>
        <v>1.3651804004278845</v>
      </c>
    </row>
    <row r="87" spans="1:10" x14ac:dyDescent="0.25">
      <c r="A87">
        <f>'CO2 Concentration Data'!A87/60000</f>
        <v>7.0109000000000004</v>
      </c>
      <c r="C87">
        <f>'CO2 Concentration Data'!F87</f>
        <v>471.77372706571543</v>
      </c>
      <c r="D87">
        <f>'CO2 Concentration Data'!G87</f>
        <v>596.56919441638217</v>
      </c>
      <c r="E87">
        <f>'CO2 Concentration Data'!I87-'CO2 Concentration Data'!$L$2</f>
        <v>401.22772450349163</v>
      </c>
      <c r="H87">
        <f t="shared" si="6"/>
        <v>6.9275833333333345</v>
      </c>
      <c r="I87">
        <f t="shared" si="7"/>
        <v>0.71538307143055235</v>
      </c>
      <c r="J87">
        <f t="shared" si="8"/>
        <v>1.3619953621334147</v>
      </c>
    </row>
    <row r="88" spans="1:10" x14ac:dyDescent="0.25">
      <c r="A88">
        <f>'CO2 Concentration Data'!A88/60000</f>
        <v>7.0942333333333334</v>
      </c>
      <c r="C88">
        <f>'CO2 Concentration Data'!F88</f>
        <v>482.40066839208612</v>
      </c>
      <c r="D88">
        <f>'CO2 Concentration Data'!G88</f>
        <v>609.77021302930291</v>
      </c>
      <c r="E88">
        <f>'CO2 Concentration Data'!I88-'CO2 Concentration Data'!$L$2</f>
        <v>401.21799894032301</v>
      </c>
      <c r="H88">
        <f t="shared" si="6"/>
        <v>7.0109333333333339</v>
      </c>
      <c r="I88">
        <f t="shared" si="7"/>
        <v>0.70722670602733007</v>
      </c>
      <c r="J88">
        <f t="shared" si="8"/>
        <v>1.2461651233297169</v>
      </c>
    </row>
    <row r="89" spans="1:10" x14ac:dyDescent="0.25">
      <c r="A89">
        <f>'CO2 Concentration Data'!A89/60000</f>
        <v>7.1776333333333335</v>
      </c>
      <c r="C89">
        <f>'CO2 Concentration Data'!F89</f>
        <v>489.9450016174452</v>
      </c>
      <c r="D89">
        <f>'CO2 Concentration Data'!G89</f>
        <v>610.27409000969533</v>
      </c>
      <c r="E89">
        <f>'CO2 Concentration Data'!I89-'CO2 Concentration Data'!$L$2</f>
        <v>401.15575782568817</v>
      </c>
      <c r="H89">
        <f t="shared" si="6"/>
        <v>7.0942499999999988</v>
      </c>
      <c r="I89">
        <f t="shared" si="7"/>
        <v>0.82959262115999255</v>
      </c>
      <c r="J89">
        <f t="shared" si="8"/>
        <v>1.3101069740361189</v>
      </c>
    </row>
    <row r="90" spans="1:10" x14ac:dyDescent="0.25">
      <c r="A90">
        <f>'CO2 Concentration Data'!A90/60000</f>
        <v>7.260933333333333</v>
      </c>
      <c r="C90">
        <f>'CO2 Concentration Data'!F90</f>
        <v>490.18835922401121</v>
      </c>
      <c r="D90">
        <f>'CO2 Concentration Data'!G90</f>
        <v>614.70805023381979</v>
      </c>
      <c r="E90">
        <f>'CO2 Concentration Data'!I90-'CO2 Concentration Data'!$L$2</f>
        <v>400.98653940626804</v>
      </c>
      <c r="H90">
        <f t="shared" si="6"/>
        <v>7.1791166666666655</v>
      </c>
      <c r="I90">
        <f t="shared" si="7"/>
        <v>0.78106902890034269</v>
      </c>
      <c r="J90">
        <f t="shared" si="8"/>
        <v>1.2855107910312822</v>
      </c>
    </row>
    <row r="91" spans="1:10" x14ac:dyDescent="0.25">
      <c r="A91">
        <f>'CO2 Concentration Data'!A91/60000</f>
        <v>7.3450333333333333</v>
      </c>
      <c r="C91">
        <f>'CO2 Concentration Data'!F91</f>
        <v>502.35668166669859</v>
      </c>
      <c r="D91">
        <f>'CO2 Concentration Data'!G91</f>
        <v>612.4910701217575</v>
      </c>
      <c r="E91">
        <f>'CO2 Concentration Data'!I91-'CO2 Concentration Data'!$L$2</f>
        <v>400.89123192146963</v>
      </c>
      <c r="H91">
        <f t="shared" si="6"/>
        <v>7.262083333333333</v>
      </c>
      <c r="I91">
        <f t="shared" si="7"/>
        <v>0.76153239684519025</v>
      </c>
      <c r="J91">
        <f t="shared" si="8"/>
        <v>1.2567775911252073</v>
      </c>
    </row>
    <row r="92" spans="1:10" x14ac:dyDescent="0.25">
      <c r="A92">
        <f>'CO2 Concentration Data'!A92/60000</f>
        <v>7.4280999999999997</v>
      </c>
      <c r="C92">
        <f>'CO2 Concentration Data'!F92</f>
        <v>511.23950606474239</v>
      </c>
      <c r="D92">
        <f>'CO2 Concentration Data'!G92</f>
        <v>619.64582697551737</v>
      </c>
      <c r="E92">
        <f>'CO2 Concentration Data'!I92-'CO2 Concentration Data'!$L$2</f>
        <v>400.89123192146957</v>
      </c>
      <c r="H92">
        <f t="shared" si="6"/>
        <v>7.3442666666666661</v>
      </c>
      <c r="I92">
        <f t="shared" si="7"/>
        <v>0.71238392121697358</v>
      </c>
      <c r="J92">
        <f t="shared" si="8"/>
        <v>1.2308803581939132</v>
      </c>
    </row>
    <row r="93" spans="1:10" x14ac:dyDescent="0.25">
      <c r="A93">
        <f>'CO2 Concentration Data'!A93/60000</f>
        <v>7.5110000000000001</v>
      </c>
      <c r="C93">
        <f>'CO2 Concentration Data'!F93</f>
        <v>507.22398387354451</v>
      </c>
      <c r="D93">
        <f>'CO2 Concentration Data'!G93</f>
        <v>650.48187481116554</v>
      </c>
      <c r="E93">
        <f>'CO2 Concentration Data'!I93-'CO2 Concentration Data'!$L$2</f>
        <v>400.80565116686074</v>
      </c>
      <c r="H93">
        <f t="shared" si="6"/>
        <v>7.4275500000000001</v>
      </c>
      <c r="I93">
        <f t="shared" si="7"/>
        <v>0.79803781261943141</v>
      </c>
      <c r="J93">
        <f t="shared" si="8"/>
        <v>1.3362765781824371</v>
      </c>
    </row>
    <row r="94" spans="1:10" x14ac:dyDescent="0.25">
      <c r="A94">
        <f>'CO2 Concentration Data'!A94/60000</f>
        <v>7.5965999999999996</v>
      </c>
      <c r="C94">
        <f>'CO2 Concentration Data'!F94</f>
        <v>521.21751270204857</v>
      </c>
      <c r="D94">
        <f>'CO2 Concentration Data'!G94</f>
        <v>645.04022108907532</v>
      </c>
      <c r="E94">
        <f>'CO2 Concentration Data'!I94-'CO2 Concentration Data'!$L$2</f>
        <v>400.52945680417946</v>
      </c>
      <c r="H94">
        <f t="shared" si="6"/>
        <v>7.5109166666666667</v>
      </c>
      <c r="I94">
        <f t="shared" si="7"/>
        <v>0.88050655940549916</v>
      </c>
      <c r="J94">
        <f t="shared" si="8"/>
        <v>1.3855669298358442</v>
      </c>
    </row>
    <row r="95" spans="1:10" x14ac:dyDescent="0.25">
      <c r="A95">
        <f>'CO2 Concentration Data'!A95/60000</f>
        <v>7.6776333333333335</v>
      </c>
      <c r="C95">
        <f>'CO2 Concentration Data'!F95</f>
        <v>530.95216173278891</v>
      </c>
      <c r="D95">
        <f>'CO2 Concentration Data'!G95</f>
        <v>631.23453397626531</v>
      </c>
      <c r="E95">
        <f>'CO2 Concentration Data'!I95-'CO2 Concentration Data'!$L$2</f>
        <v>400.18907590302405</v>
      </c>
      <c r="H95">
        <f t="shared" si="6"/>
        <v>7.5942166666666679</v>
      </c>
      <c r="I95">
        <f t="shared" si="7"/>
        <v>0.69844639042059786</v>
      </c>
      <c r="J95">
        <f t="shared" si="8"/>
        <v>1.3980369522221787</v>
      </c>
    </row>
    <row r="96" spans="1:10" x14ac:dyDescent="0.25">
      <c r="A96">
        <f>'CO2 Concentration Data'!A96/60000</f>
        <v>7.7628833333333329</v>
      </c>
      <c r="C96">
        <f>'CO2 Concentration Data'!F96</f>
        <v>519.43282265230971</v>
      </c>
      <c r="D96">
        <f>'CO2 Concentration Data'!G96</f>
        <v>627.9090688467403</v>
      </c>
      <c r="E96">
        <f>'CO2 Concentration Data'!I96-'CO2 Concentration Data'!$L$2</f>
        <v>399.72032231392757</v>
      </c>
      <c r="H96">
        <f t="shared" si="6"/>
        <v>7.6775500000000001</v>
      </c>
      <c r="I96">
        <f t="shared" si="7"/>
        <v>0.8144570907390617</v>
      </c>
      <c r="J96">
        <f t="shared" si="8"/>
        <v>1.2593159341538815</v>
      </c>
    </row>
    <row r="97" spans="1:10" x14ac:dyDescent="0.25">
      <c r="A97">
        <f>'CO2 Concentration Data'!A97/60000</f>
        <v>7.8442999999999996</v>
      </c>
      <c r="C97">
        <f>'CO2 Concentration Data'!F97</f>
        <v>533.426355536909</v>
      </c>
      <c r="D97">
        <f>'CO2 Concentration Data'!G97</f>
        <v>633.95539106872002</v>
      </c>
      <c r="E97">
        <f>'CO2 Concentration Data'!I97-'CO2 Concentration Data'!$L$2</f>
        <v>399.67947677695196</v>
      </c>
      <c r="H97">
        <f t="shared" si="6"/>
        <v>7.7609166666666667</v>
      </c>
      <c r="I97">
        <f t="shared" si="7"/>
        <v>0.75369232516700779</v>
      </c>
      <c r="J97">
        <f t="shared" si="8"/>
        <v>1.2441951782207361</v>
      </c>
    </row>
    <row r="98" spans="1:10" x14ac:dyDescent="0.25">
      <c r="A98">
        <f>'CO2 Concentration Data'!A98/60000</f>
        <v>7.9285833333333331</v>
      </c>
      <c r="C98">
        <f>'CO2 Concentration Data'!F98</f>
        <v>550.0157813093881</v>
      </c>
      <c r="D98">
        <f>'CO2 Concentration Data'!G98</f>
        <v>641.71475595955019</v>
      </c>
      <c r="E98">
        <f>'CO2 Concentration Data'!I98-'CO2 Concentration Data'!$L$2</f>
        <v>399.57444489600579</v>
      </c>
      <c r="H98">
        <f t="shared" si="6"/>
        <v>7.8457833333333333</v>
      </c>
      <c r="I98">
        <f t="shared" si="7"/>
        <v>0.65670100165750567</v>
      </c>
      <c r="J98">
        <f t="shared" si="8"/>
        <v>1.422778574080187</v>
      </c>
    </row>
    <row r="99" spans="1:10" x14ac:dyDescent="0.25">
      <c r="A99">
        <f>'CO2 Concentration Data'!A99/60000</f>
        <v>8.0118666666666662</v>
      </c>
      <c r="C99">
        <f>'CO2 Concentration Data'!F99</f>
        <v>571.31028575668529</v>
      </c>
      <c r="D99">
        <f>'CO2 Concentration Data'!G99</f>
        <v>645.54403760664866</v>
      </c>
      <c r="E99">
        <f>'CO2 Concentration Data'!I99-'CO2 Concentration Data'!$L$2</f>
        <v>399.47913857822829</v>
      </c>
      <c r="H99">
        <f t="shared" ref="H99:H123" si="9">A338-20</f>
        <v>7.9304333333333332</v>
      </c>
      <c r="I99">
        <f t="shared" ref="I99:I123" si="10">(C338-$E338)/(5*0.035314666213*10^6/600)</f>
        <v>1.0327005567017826</v>
      </c>
      <c r="J99">
        <f t="shared" ref="J99:J123" si="11">(D338-$E338)/(5*0.035314666213*10^6/600)</f>
        <v>1.2188397039779997</v>
      </c>
    </row>
    <row r="100" spans="1:10" x14ac:dyDescent="0.25">
      <c r="A100">
        <f>'CO2 Concentration Data'!A100/60000</f>
        <v>8.0944500000000001</v>
      </c>
      <c r="C100">
        <f>'CO2 Concentration Data'!F100</f>
        <v>559.58815813495676</v>
      </c>
      <c r="D100">
        <f>'CO2 Concentration Data'!G100</f>
        <v>622.46741512465007</v>
      </c>
      <c r="E100">
        <f>'CO2 Concentration Data'!I100-'CO2 Concentration Data'!$L$2</f>
        <v>399.3293716741523</v>
      </c>
      <c r="H100">
        <f t="shared" si="9"/>
        <v>8.0108833333333322</v>
      </c>
      <c r="I100">
        <f t="shared" si="10"/>
        <v>0.74278716680692436</v>
      </c>
      <c r="J100">
        <f t="shared" si="11"/>
        <v>1.1863797110544598</v>
      </c>
    </row>
    <row r="101" spans="1:10" x14ac:dyDescent="0.25">
      <c r="A101">
        <f>'CO2 Concentration Data'!A101/60000</f>
        <v>8.1782833333333329</v>
      </c>
      <c r="C101">
        <f>'CO2 Concentration Data'!F101</f>
        <v>535.61667134229026</v>
      </c>
      <c r="D101">
        <f>'CO2 Concentration Data'!G101</f>
        <v>605.33632334513413</v>
      </c>
      <c r="E101">
        <f>'CO2 Concentration Data'!I101-'CO2 Concentration Data'!$L$2</f>
        <v>399.03178192831541</v>
      </c>
      <c r="H101">
        <f t="shared" si="9"/>
        <v>8.0942333333333316</v>
      </c>
      <c r="I101">
        <f t="shared" si="10"/>
        <v>0.81055908833623069</v>
      </c>
      <c r="J101">
        <f t="shared" si="11"/>
        <v>1.292349927638456</v>
      </c>
    </row>
    <row r="102" spans="1:10" x14ac:dyDescent="0.25">
      <c r="A102">
        <f>'CO2 Concentration Data'!A102/60000</f>
        <v>8.2620666666666658</v>
      </c>
      <c r="C102">
        <f>'CO2 Concentration Data'!F102</f>
        <v>539.38883592692218</v>
      </c>
      <c r="D102">
        <f>'CO2 Concentration Data'!G102</f>
        <v>621.86280708757965</v>
      </c>
      <c r="E102">
        <f>'CO2 Concentration Data'!I102-'CO2 Concentration Data'!$L$2</f>
        <v>398.57469815920592</v>
      </c>
      <c r="H102">
        <f t="shared" si="9"/>
        <v>8.1775500000000001</v>
      </c>
      <c r="I102">
        <f t="shared" si="10"/>
        <v>0.77387932443315066</v>
      </c>
      <c r="J102">
        <f t="shared" si="11"/>
        <v>1.1744716570217604</v>
      </c>
    </row>
    <row r="103" spans="1:10" x14ac:dyDescent="0.25">
      <c r="A103">
        <f>'CO2 Concentration Data'!A103/60000</f>
        <v>8.3446999999999996</v>
      </c>
      <c r="C103">
        <f>'CO2 Concentration Data'!F103</f>
        <v>525.63866470498397</v>
      </c>
      <c r="D103">
        <f>'CO2 Concentration Data'!G103</f>
        <v>606.44480836259686</v>
      </c>
      <c r="E103">
        <f>'CO2 Concentration Data'!I103-'CO2 Concentration Data'!$L$2</f>
        <v>398.20319747874714</v>
      </c>
      <c r="H103">
        <f t="shared" si="9"/>
        <v>8.2609666666666683</v>
      </c>
      <c r="I103">
        <f t="shared" si="10"/>
        <v>0.75387816431220667</v>
      </c>
      <c r="J103">
        <f t="shared" si="11"/>
        <v>1.1572633822208434</v>
      </c>
    </row>
    <row r="104" spans="1:10" x14ac:dyDescent="0.25">
      <c r="A104">
        <f>'CO2 Concentration Data'!A104/60000</f>
        <v>8.4286999999999992</v>
      </c>
      <c r="C104">
        <f>'CO2 Concentration Data'!F104</f>
        <v>530.7493204623006</v>
      </c>
      <c r="D104">
        <f>'CO2 Concentration Data'!G104</f>
        <v>631.83914201333562</v>
      </c>
      <c r="E104">
        <f>'CO2 Concentration Data'!I104-'CO2 Concentration Data'!$L$2</f>
        <v>397.78890467045261</v>
      </c>
      <c r="H104">
        <f t="shared" si="9"/>
        <v>8.3442833333333333</v>
      </c>
      <c r="I104">
        <f t="shared" si="10"/>
        <v>0.71874918855078584</v>
      </c>
      <c r="J104">
        <f t="shared" si="11"/>
        <v>1.2373363968112379</v>
      </c>
    </row>
    <row r="105" spans="1:10" x14ac:dyDescent="0.25">
      <c r="A105">
        <f>'CO2 Concentration Data'!A105/60000</f>
        <v>8.5109499999999993</v>
      </c>
      <c r="C105">
        <f>'CO2 Concentration Data'!F105</f>
        <v>533.62914407815822</v>
      </c>
      <c r="D105">
        <f>'CO2 Concentration Data'!G105</f>
        <v>668.11684357107401</v>
      </c>
      <c r="E105">
        <f>'CO2 Concentration Data'!I105-'CO2 Concentration Data'!$L$2</f>
        <v>397.2579101612248</v>
      </c>
      <c r="H105">
        <f t="shared" si="9"/>
        <v>8.4276333333333326</v>
      </c>
      <c r="I105">
        <f t="shared" si="10"/>
        <v>0.75741533131254213</v>
      </c>
      <c r="J105">
        <f t="shared" si="11"/>
        <v>1.2630881908893603</v>
      </c>
    </row>
    <row r="106" spans="1:10" x14ac:dyDescent="0.25">
      <c r="A106">
        <f>'CO2 Concentration Data'!A106/60000</f>
        <v>8.5952666666666673</v>
      </c>
      <c r="C106">
        <f>'CO2 Concentration Data'!F106</f>
        <v>582.62678356667629</v>
      </c>
      <c r="D106">
        <f>'CO2 Concentration Data'!G106</f>
        <v>695.72821779669403</v>
      </c>
      <c r="E106">
        <f>'CO2 Concentration Data'!I106-'CO2 Concentration Data'!$L$2</f>
        <v>397.02256114101556</v>
      </c>
      <c r="H106">
        <f t="shared" si="9"/>
        <v>8.5136666666666656</v>
      </c>
      <c r="I106">
        <f t="shared" si="10"/>
        <v>0.8053714795528053</v>
      </c>
      <c r="J106">
        <f t="shared" si="11"/>
        <v>1.4218272223108555</v>
      </c>
    </row>
    <row r="107" spans="1:10" x14ac:dyDescent="0.25">
      <c r="A107">
        <f>'CO2 Concentration Data'!A107/60000</f>
        <v>8.6800666666666668</v>
      </c>
      <c r="C107">
        <f>'CO2 Concentration Data'!F107</f>
        <v>562.67081896520756</v>
      </c>
      <c r="D107">
        <f>'CO2 Concentration Data'!G107</f>
        <v>740.26916122565513</v>
      </c>
      <c r="E107">
        <f>'CO2 Concentration Data'!I107-'CO2 Concentration Data'!$L$2</f>
        <v>396.5226877726156</v>
      </c>
      <c r="H107">
        <f t="shared" si="9"/>
        <v>8.5955666666666666</v>
      </c>
      <c r="I107">
        <f t="shared" si="10"/>
        <v>0.69162285056945016</v>
      </c>
      <c r="J107">
        <f t="shared" si="11"/>
        <v>1.3570720508071381</v>
      </c>
    </row>
    <row r="108" spans="1:10" x14ac:dyDescent="0.25">
      <c r="A108">
        <f>'CO2 Concentration Data'!A108/60000</f>
        <v>8.761216666666666</v>
      </c>
      <c r="C108">
        <f>'CO2 Concentration Data'!F108</f>
        <v>571.7564805776442</v>
      </c>
      <c r="D108">
        <f>'CO2 Concentration Data'!G108</f>
        <v>708.92923640961453</v>
      </c>
      <c r="E108">
        <f>'CO2 Concentration Data'!I108-'CO2 Concentration Data'!$L$2</f>
        <v>396.28733875240647</v>
      </c>
      <c r="H108">
        <f t="shared" si="9"/>
        <v>8.6776333333333326</v>
      </c>
      <c r="I108">
        <f t="shared" si="10"/>
        <v>0.71379024121747958</v>
      </c>
      <c r="J108">
        <f t="shared" si="11"/>
        <v>1.2929451800578595</v>
      </c>
    </row>
    <row r="109" spans="1:10" x14ac:dyDescent="0.25">
      <c r="A109">
        <f>'CO2 Concentration Data'!A109/60000</f>
        <v>8.8443000000000005</v>
      </c>
      <c r="C109">
        <f>'CO2 Concentration Data'!F109</f>
        <v>579.54417140956923</v>
      </c>
      <c r="D109">
        <f>'CO2 Concentration Data'!G109</f>
        <v>703.99145966791684</v>
      </c>
      <c r="E109">
        <f>'CO2 Concentration Data'!I109-'CO2 Concentration Data'!$L$2</f>
        <v>395.99947437523457</v>
      </c>
      <c r="H109">
        <f t="shared" si="9"/>
        <v>8.7608833333333322</v>
      </c>
      <c r="I109">
        <f t="shared" si="10"/>
        <v>0.83146994199159818</v>
      </c>
      <c r="J109">
        <f t="shared" si="11"/>
        <v>1.3380538531066533</v>
      </c>
    </row>
    <row r="110" spans="1:10" x14ac:dyDescent="0.25">
      <c r="A110">
        <f>'CO2 Concentration Data'!A110/60000</f>
        <v>8.9277999999999995</v>
      </c>
      <c r="C110">
        <f>'CO2 Concentration Data'!F110</f>
        <v>574.19010531644767</v>
      </c>
      <c r="D110">
        <f>'CO2 Concentration Data'!G110</f>
        <v>703.99145966791684</v>
      </c>
      <c r="E110">
        <f>'CO2 Concentration Data'!I110-'CO2 Concentration Data'!$L$2</f>
        <v>395.80691534332288</v>
      </c>
      <c r="H110">
        <f t="shared" si="9"/>
        <v>8.8442666666666661</v>
      </c>
      <c r="I110">
        <f t="shared" si="10"/>
        <v>0.76614088512614875</v>
      </c>
      <c r="J110">
        <f t="shared" si="11"/>
        <v>1.2614897639832896</v>
      </c>
    </row>
    <row r="111" spans="1:10" x14ac:dyDescent="0.25">
      <c r="A111">
        <f>'CO2 Concentration Data'!A111/60000</f>
        <v>9.0113666666666674</v>
      </c>
      <c r="C111">
        <f>'CO2 Concentration Data'!F111</f>
        <v>570.66129833838181</v>
      </c>
      <c r="D111">
        <f>'CO2 Concentration Data'!G111</f>
        <v>693.51123768463174</v>
      </c>
      <c r="E111">
        <f>'CO2 Concentration Data'!I111-'CO2 Concentration Data'!$L$2</f>
        <v>395.65909250156187</v>
      </c>
      <c r="H111">
        <f t="shared" si="9"/>
        <v>8.9276666666666671</v>
      </c>
      <c r="I111">
        <f t="shared" si="10"/>
        <v>0.86385090471201609</v>
      </c>
      <c r="J111">
        <f t="shared" si="11"/>
        <v>1.267852885012235</v>
      </c>
    </row>
    <row r="112" spans="1:10" x14ac:dyDescent="0.25">
      <c r="A112">
        <f>'CO2 Concentration Data'!A112/60000</f>
        <v>9.0945833333333326</v>
      </c>
      <c r="C112">
        <f>'CO2 Concentration Data'!F112</f>
        <v>563.56316399007699</v>
      </c>
      <c r="D112">
        <f>'CO2 Concentration Data'!G112</f>
        <v>703.38685163084642</v>
      </c>
      <c r="E112">
        <f>'CO2 Concentration Data'!I112-'CO2 Concentration Data'!$L$2</f>
        <v>395.45680887899891</v>
      </c>
      <c r="H112">
        <f t="shared" si="9"/>
        <v>9.0108999999999995</v>
      </c>
      <c r="I112">
        <f t="shared" si="10"/>
        <v>0.90057630818907763</v>
      </c>
      <c r="J112">
        <f t="shared" si="11"/>
        <v>1.2534008537108996</v>
      </c>
    </row>
    <row r="113" spans="1:10" x14ac:dyDescent="0.25">
      <c r="A113">
        <f>'CO2 Concentration Data'!A113/60000</f>
        <v>9.1780000000000008</v>
      </c>
      <c r="C113">
        <f>'CO2 Concentration Data'!F113</f>
        <v>573.09497175032902</v>
      </c>
      <c r="D113">
        <f>'CO2 Concentration Data'!G113</f>
        <v>702.27835653624709</v>
      </c>
      <c r="E113">
        <f>'CO2 Concentration Data'!I113-'CO2 Concentration Data'!$L$2</f>
        <v>395.24285543644891</v>
      </c>
      <c r="H113">
        <f t="shared" si="9"/>
        <v>9.0942166666666679</v>
      </c>
      <c r="I113">
        <f t="shared" si="10"/>
        <v>0.78749206526544357</v>
      </c>
      <c r="J113">
        <f t="shared" si="11"/>
        <v>1.2831256554876025</v>
      </c>
    </row>
    <row r="114" spans="1:10" x14ac:dyDescent="0.25">
      <c r="A114">
        <f>'CO2 Concentration Data'!A114/60000</f>
        <v>9.2650666666666659</v>
      </c>
      <c r="C114">
        <f>'CO2 Concentration Data'!F114</f>
        <v>567.53812117205348</v>
      </c>
      <c r="D114">
        <f>'CO2 Concentration Data'!G114</f>
        <v>709.43311339000707</v>
      </c>
      <c r="E114">
        <f>'CO2 Concentration Data'!I114-'CO2 Concentration Data'!$L$2</f>
        <v>395.14754911867135</v>
      </c>
      <c r="H114">
        <f t="shared" si="9"/>
        <v>9.181049999999999</v>
      </c>
      <c r="I114">
        <f t="shared" si="10"/>
        <v>0.79481300058041826</v>
      </c>
      <c r="J114">
        <f t="shared" si="11"/>
        <v>1.2763643658881501</v>
      </c>
    </row>
    <row r="115" spans="1:10" x14ac:dyDescent="0.25">
      <c r="A115">
        <f>'CO2 Concentration Data'!A115/60000</f>
        <v>9.3443166666666659</v>
      </c>
      <c r="C115">
        <f>'CO2 Concentration Data'!F115</f>
        <v>548.92064774326934</v>
      </c>
      <c r="D115">
        <f>'CO2 Concentration Data'!G115</f>
        <v>730.39355735657705</v>
      </c>
      <c r="E115">
        <f>'CO2 Concentration Data'!I115-'CO2 Concentration Data'!$L$2</f>
        <v>395.14754911867135</v>
      </c>
      <c r="H115">
        <f t="shared" si="9"/>
        <v>9.2624666666666684</v>
      </c>
      <c r="I115">
        <f t="shared" si="10"/>
        <v>0.82049429676452568</v>
      </c>
      <c r="J115">
        <f t="shared" si="11"/>
        <v>1.262170130376723</v>
      </c>
    </row>
    <row r="116" spans="1:10" x14ac:dyDescent="0.25">
      <c r="A116">
        <f>'CO2 Concentration Data'!A116/60000</f>
        <v>9.4338499999999996</v>
      </c>
      <c r="C116">
        <f>'CO2 Concentration Data'!F116</f>
        <v>580.84209351693733</v>
      </c>
      <c r="D116">
        <f>'CO2 Concentration Data'!G116</f>
        <v>741.98226435732488</v>
      </c>
      <c r="E116">
        <f>'CO2 Concentration Data'!I116-'CO2 Concentration Data'!$L$2</f>
        <v>395.02112185456957</v>
      </c>
      <c r="H116">
        <f t="shared" si="9"/>
        <v>9.3442166666666679</v>
      </c>
      <c r="I116">
        <f t="shared" si="10"/>
        <v>0.74567207566211291</v>
      </c>
      <c r="J116">
        <f t="shared" si="11"/>
        <v>1.2841699169141885</v>
      </c>
    </row>
    <row r="117" spans="1:10" x14ac:dyDescent="0.25">
      <c r="A117">
        <f>'CO2 Concentration Data'!A117/60000</f>
        <v>9.5113500000000002</v>
      </c>
      <c r="C117">
        <f>'CO2 Concentration Data'!F117</f>
        <v>578.40846877813385</v>
      </c>
      <c r="D117">
        <f>'CO2 Concentration Data'!G117</f>
        <v>706.71231676037155</v>
      </c>
      <c r="E117">
        <f>'CO2 Concentration Data'!I117-'CO2 Concentration Data'!$L$2</f>
        <v>394.73325650488033</v>
      </c>
      <c r="H117">
        <f t="shared" si="9"/>
        <v>9.4275333333333329</v>
      </c>
      <c r="I117">
        <f t="shared" si="10"/>
        <v>0.8341739012818532</v>
      </c>
      <c r="J117">
        <f t="shared" si="11"/>
        <v>1.3046611432030901</v>
      </c>
    </row>
    <row r="118" spans="1:10" x14ac:dyDescent="0.25">
      <c r="A118">
        <f>'CO2 Concentration Data'!A118/60000</f>
        <v>9.5944833333333328</v>
      </c>
      <c r="C118">
        <f>'CO2 Concentration Data'!F118</f>
        <v>561.5756853990888</v>
      </c>
      <c r="D118">
        <f>'CO2 Concentration Data'!G118</f>
        <v>731.50204237403989</v>
      </c>
      <c r="E118">
        <f>'CO2 Concentration Data'!I118-'CO2 Concentration Data'!$L$2</f>
        <v>394.5212473191487</v>
      </c>
      <c r="H118">
        <f t="shared" si="9"/>
        <v>9.510866666666665</v>
      </c>
      <c r="I118">
        <f t="shared" si="10"/>
        <v>0.81145794052548359</v>
      </c>
      <c r="J118">
        <f t="shared" si="11"/>
        <v>1.3360518610043297</v>
      </c>
    </row>
    <row r="119" spans="1:10" x14ac:dyDescent="0.25">
      <c r="A119">
        <f>'CO2 Concentration Data'!A119/60000</f>
        <v>9.6778499999999994</v>
      </c>
      <c r="C119">
        <f>'CO2 Concentration Data'!F119</f>
        <v>581.53165000055753</v>
      </c>
      <c r="D119">
        <f>'CO2 Concentration Data'!G119</f>
        <v>724.34728552027991</v>
      </c>
      <c r="E119">
        <f>'CO2 Concentration Data'!I119-'CO2 Concentration Data'!$L$2</f>
        <v>394.50957749916159</v>
      </c>
      <c r="H119">
        <f t="shared" si="9"/>
        <v>9.5942000000000007</v>
      </c>
      <c r="I119">
        <f t="shared" si="10"/>
        <v>0.77639994119726086</v>
      </c>
      <c r="J119">
        <f t="shared" si="11"/>
        <v>1.3401820282778945</v>
      </c>
    </row>
    <row r="120" spans="1:10" x14ac:dyDescent="0.25">
      <c r="A120">
        <f>'CO2 Concentration Data'!A120/60000</f>
        <v>9.766116666666667</v>
      </c>
      <c r="C120">
        <f>'CO2 Concentration Data'!F120</f>
        <v>601.69045181641923</v>
      </c>
      <c r="D120">
        <f>'CO2 Concentration Data'!G120</f>
        <v>750.24550622854758</v>
      </c>
      <c r="E120">
        <f>'CO2 Concentration Data'!I120-'CO2 Concentration Data'!$L$2</f>
        <v>394.47651112899803</v>
      </c>
      <c r="H120">
        <f t="shared" si="9"/>
        <v>9.6775833333333345</v>
      </c>
      <c r="I120">
        <f t="shared" si="10"/>
        <v>0.85927356523988552</v>
      </c>
      <c r="J120">
        <f t="shared" si="11"/>
        <v>1.3196761488262421</v>
      </c>
    </row>
    <row r="121" spans="1:10" x14ac:dyDescent="0.25">
      <c r="A121">
        <f>'CO2 Concentration Data'!A121/60000</f>
        <v>9.8442000000000007</v>
      </c>
      <c r="C121">
        <f>'CO2 Concentration Data'!F121</f>
        <v>602.37995557080046</v>
      </c>
      <c r="D121">
        <f>'CO2 Concentration Data'!G121</f>
        <v>699.55749944379238</v>
      </c>
      <c r="E121">
        <f>'CO2 Concentration Data'!I121-'CO2 Concentration Data'!$L$2</f>
        <v>394.48623688667016</v>
      </c>
      <c r="H121">
        <f t="shared" si="9"/>
        <v>9.7608999999999995</v>
      </c>
      <c r="I121">
        <f t="shared" si="10"/>
        <v>0.78051778365877877</v>
      </c>
      <c r="J121">
        <f t="shared" si="11"/>
        <v>1.2470970278195672</v>
      </c>
    </row>
    <row r="122" spans="1:10" x14ac:dyDescent="0.25">
      <c r="A122">
        <f>'CO2 Concentration Data'!A122/60000</f>
        <v>9.9293499999999995</v>
      </c>
      <c r="C122">
        <f>'CO2 Concentration Data'!F122</f>
        <v>579.54417140956923</v>
      </c>
      <c r="D122">
        <f>'CO2 Concentration Data'!G122</f>
        <v>729.28506226197771</v>
      </c>
      <c r="E122">
        <f>'CO2 Concentration Data'!I122-'CO2 Concentration Data'!$L$2</f>
        <v>394.49790787367806</v>
      </c>
      <c r="H122">
        <f t="shared" si="9"/>
        <v>9.8442166666666679</v>
      </c>
      <c r="I122">
        <f t="shared" si="10"/>
        <v>0.78297326778790954</v>
      </c>
      <c r="J122">
        <f t="shared" si="11"/>
        <v>1.1705065009534739</v>
      </c>
    </row>
    <row r="123" spans="1:10" x14ac:dyDescent="0.25">
      <c r="A123">
        <f>'CO2 Concentration Data'!A123/60000</f>
        <v>10.010883333333334</v>
      </c>
      <c r="C123">
        <f>'CO2 Concentration Data'!F123</f>
        <v>626.95991344569279</v>
      </c>
      <c r="D123">
        <f>'CO2 Concentration Data'!G123</f>
        <v>737.54830413320042</v>
      </c>
      <c r="E123">
        <f>'CO2 Concentration Data'!I123-'CO2 Concentration Data'!$L$2</f>
        <v>394.35981078958918</v>
      </c>
      <c r="H123">
        <f t="shared" si="9"/>
        <v>9.9287666666666681</v>
      </c>
      <c r="I123">
        <f t="shared" si="10"/>
        <v>0.69869753674938329</v>
      </c>
      <c r="J123">
        <f t="shared" si="11"/>
        <v>1.1887251883317269</v>
      </c>
    </row>
    <row r="124" spans="1:10" x14ac:dyDescent="0.25">
      <c r="A124">
        <f>'CO2 Concentration Data'!A124/60000</f>
        <v>10.097183333333334</v>
      </c>
      <c r="C124">
        <f>'CO2 Concentration Data'!F124</f>
        <v>579.30081380300328</v>
      </c>
      <c r="D124">
        <f>'CO2 Concentration Data'!G124</f>
        <v>721.02182039075478</v>
      </c>
      <c r="E124">
        <f>'CO2 Concentration Data'!I124-'CO2 Concentration Data'!$L$2</f>
        <v>394.24310792163504</v>
      </c>
    </row>
    <row r="125" spans="1:10" x14ac:dyDescent="0.25">
      <c r="A125">
        <f>'CO2 Concentration Data'!A125/60000</f>
        <v>10.178466666666667</v>
      </c>
      <c r="C125">
        <f>'CO2 Concentration Data'!F125</f>
        <v>602.78558538253799</v>
      </c>
      <c r="D125">
        <f>'CO2 Concentration Data'!G125</f>
        <v>703.38685163084642</v>
      </c>
      <c r="E125">
        <f>'CO2 Concentration Data'!I125-'CO2 Concentration Data'!$L$2</f>
        <v>394.24310792163504</v>
      </c>
    </row>
    <row r="126" spans="1:10" x14ac:dyDescent="0.25">
      <c r="A126">
        <f>'CO2 Concentration Data'!A126/60000</f>
        <v>10.260983333333334</v>
      </c>
      <c r="C126">
        <f>'CO2 Concentration Data'!F126</f>
        <v>592.15864000007196</v>
      </c>
      <c r="D126">
        <f>'CO2 Concentration Data'!G126</f>
        <v>762.94269824675825</v>
      </c>
      <c r="E126">
        <f>'CO2 Concentration Data'!I126-'CO2 Concentration Data'!$L$2</f>
        <v>394.10501083754616</v>
      </c>
    </row>
    <row r="127" spans="1:10" x14ac:dyDescent="0.25">
      <c r="A127">
        <f>'CO2 Concentration Data'!A127/60000</f>
        <v>10.344283333333333</v>
      </c>
      <c r="C127">
        <f>'CO2 Concentration Data'!F127</f>
        <v>589.72496658812474</v>
      </c>
      <c r="D127">
        <f>'CO2 Concentration Data'!G127</f>
        <v>756.29182845052742</v>
      </c>
      <c r="E127">
        <f>'CO2 Concentration Data'!I127-'CO2 Concentration Data'!$L$2</f>
        <v>394.07389086373928</v>
      </c>
      <c r="I127" s="2">
        <f t="shared" ref="I127:J127" si="12">AVERAGE(I3:I123)</f>
        <v>0.76864213276127158</v>
      </c>
      <c r="J127" s="2">
        <f t="shared" si="12"/>
        <v>1.2615084128691252</v>
      </c>
    </row>
    <row r="128" spans="1:10" x14ac:dyDescent="0.25">
      <c r="A128">
        <f>'CO2 Concentration Data'!A128/60000</f>
        <v>10.42755</v>
      </c>
      <c r="C128">
        <f>'CO2 Concentration Data'!F128</f>
        <v>605.7059740076171</v>
      </c>
      <c r="D128">
        <f>'CO2 Concentration Data'!G128</f>
        <v>756.29182845052742</v>
      </c>
      <c r="E128">
        <f>'CO2 Concentration Data'!I128-'CO2 Concentration Data'!$L$2</f>
        <v>393.80742089720565</v>
      </c>
    </row>
    <row r="129" spans="1:5" x14ac:dyDescent="0.25">
      <c r="A129">
        <f>'CO2 Concentration Data'!A129/60000</f>
        <v>10.511033333333334</v>
      </c>
      <c r="C129">
        <f>'CO2 Concentration Data'!F129</f>
        <v>586.3989481513081</v>
      </c>
      <c r="D129">
        <f>'CO2 Concentration Data'!G129</f>
        <v>771.20594011798107</v>
      </c>
      <c r="E129">
        <f>'CO2 Concentration Data'!I129-'CO2 Concentration Data'!$L$2</f>
        <v>393.56234631382773</v>
      </c>
    </row>
    <row r="130" spans="1:5" x14ac:dyDescent="0.25">
      <c r="A130">
        <f>'CO2 Concentration Data'!A130/60000</f>
        <v>10.594266666666666</v>
      </c>
      <c r="C130">
        <f>'CO2 Concentration Data'!F130</f>
        <v>648.25441789299009</v>
      </c>
      <c r="D130">
        <f>'CO2 Concentration Data'!G130</f>
        <v>770.60133208091077</v>
      </c>
      <c r="E130">
        <f>'CO2 Concentration Data'!I130-'CO2 Concentration Data'!$L$2</f>
        <v>393.26475520646642</v>
      </c>
    </row>
    <row r="131" spans="1:5" x14ac:dyDescent="0.25">
      <c r="A131">
        <f>'CO2 Concentration Data'!A131/60000</f>
        <v>10.677616666666667</v>
      </c>
      <c r="C131">
        <f>'CO2 Concentration Data'!F131</f>
        <v>647.36207286812055</v>
      </c>
      <c r="D131">
        <f>'CO2 Concentration Data'!G131</f>
        <v>778.86457395213358</v>
      </c>
      <c r="E131">
        <f>'CO2 Concentration Data'!I131-'CO2 Concentration Data'!$L$2</f>
        <v>393.04107600624423</v>
      </c>
    </row>
    <row r="132" spans="1:5" x14ac:dyDescent="0.25">
      <c r="A132">
        <f>'CO2 Concentration Data'!A132/60000</f>
        <v>10.760966666666667</v>
      </c>
      <c r="C132">
        <f>'CO2 Concentration Data'!F132</f>
        <v>633.16575144227193</v>
      </c>
      <c r="D132">
        <f>'CO2 Concentration Data'!G132</f>
        <v>779.46918198920378</v>
      </c>
      <c r="E132">
        <f>'CO2 Concentration Data'!I132-'CO2 Concentration Data'!$L$2</f>
        <v>393.09359136320683</v>
      </c>
    </row>
    <row r="133" spans="1:5" x14ac:dyDescent="0.25">
      <c r="A133">
        <f>'CO2 Concentration Data'!A133/60000</f>
        <v>10.845916666666668</v>
      </c>
      <c r="C133">
        <f>'CO2 Concentration Data'!F133</f>
        <v>579.09797658861032</v>
      </c>
      <c r="D133">
        <f>'CO2 Concentration Data'!G133</f>
        <v>749.64089819147728</v>
      </c>
      <c r="E133">
        <f>'CO2 Concentration Data'!I133-'CO2 Concentration Data'!$L$2</f>
        <v>393.17917328483662</v>
      </c>
    </row>
    <row r="134" spans="1:5" x14ac:dyDescent="0.25">
      <c r="A134">
        <f>'CO2 Concentration Data'!A134/60000</f>
        <v>10.927566666666667</v>
      </c>
      <c r="C134">
        <f>'CO2 Concentration Data'!F134</f>
        <v>591.71244517911293</v>
      </c>
      <c r="D134">
        <f>'CO2 Concentration Data'!G134</f>
        <v>751.35399124601054</v>
      </c>
      <c r="E134">
        <f>'CO2 Concentration Data'!I134-'CO2 Concentration Data'!$L$2</f>
        <v>393.22001882181218</v>
      </c>
    </row>
    <row r="135" spans="1:5" x14ac:dyDescent="0.25">
      <c r="A135">
        <f>'CO2 Concentration Data'!A135/60000</f>
        <v>11.010933333333334</v>
      </c>
      <c r="C135">
        <f>'CO2 Concentration Data'!F135</f>
        <v>606.35496142592058</v>
      </c>
      <c r="D135">
        <f>'CO2 Concentration Data'!G135</f>
        <v>773.32212871054628</v>
      </c>
      <c r="E135">
        <f>'CO2 Concentration Data'!I135-'CO2 Concentration Data'!$L$2</f>
        <v>393.45342222367856</v>
      </c>
    </row>
    <row r="136" spans="1:5" x14ac:dyDescent="0.25">
      <c r="A136">
        <f>'CO2 Concentration Data'!A136/60000</f>
        <v>11.094233333333333</v>
      </c>
      <c r="C136">
        <f>'CO2 Concentration Data'!F136</f>
        <v>598.36443337960259</v>
      </c>
      <c r="D136">
        <f>'CO2 Concentration Data'!G136</f>
        <v>761.83421322929541</v>
      </c>
      <c r="E136">
        <f>'CO2 Concentration Data'!I136-'CO2 Concentration Data'!$L$2</f>
        <v>393.68682679256585</v>
      </c>
    </row>
    <row r="137" spans="1:5" x14ac:dyDescent="0.25">
      <c r="A137">
        <f>'CO2 Concentration Data'!A137/60000</f>
        <v>11.177533333333333</v>
      </c>
      <c r="C137">
        <f>'CO2 Concentration Data'!F137</f>
        <v>585.06045697862351</v>
      </c>
      <c r="D137">
        <f>'CO2 Concentration Data'!G137</f>
        <v>787.12781582335629</v>
      </c>
      <c r="E137">
        <f>'CO2 Concentration Data'!I137-'CO2 Concentration Data'!$L$2</f>
        <v>393.66543140941019</v>
      </c>
    </row>
    <row r="138" spans="1:5" x14ac:dyDescent="0.25">
      <c r="A138">
        <f>'CO2 Concentration Data'!A138/60000</f>
        <v>11.260916666666667</v>
      </c>
      <c r="C138">
        <f>'CO2 Concentration Data'!F138</f>
        <v>634.30145407370742</v>
      </c>
      <c r="D138">
        <f>'CO2 Concentration Data'!G138</f>
        <v>783.29852409912144</v>
      </c>
      <c r="E138">
        <f>'CO2 Concentration Data'!I138-'CO2 Concentration Data'!$L$2</f>
        <v>393.87743942812085</v>
      </c>
    </row>
    <row r="139" spans="1:5" x14ac:dyDescent="0.25">
      <c r="A139">
        <f>'CO2 Concentration Data'!A139/60000</f>
        <v>11.344366666666666</v>
      </c>
      <c r="C139">
        <f>'CO2 Concentration Data'!F139</f>
        <v>617.67145923591147</v>
      </c>
      <c r="D139">
        <f>'CO2 Concentration Data'!G139</f>
        <v>785.5155042111835</v>
      </c>
      <c r="E139">
        <f>'CO2 Concentration Data'!I139-'CO2 Concentration Data'!$L$2</f>
        <v>394.37731299102433</v>
      </c>
    </row>
    <row r="140" spans="1:5" x14ac:dyDescent="0.25">
      <c r="A140">
        <f>'CO2 Concentration Data'!A140/60000</f>
        <v>11.427616666666667</v>
      </c>
      <c r="C140">
        <f>'CO2 Concentration Data'!F140</f>
        <v>642.49477066127463</v>
      </c>
      <c r="D140">
        <f>'CO2 Concentration Data'!G140</f>
        <v>782.69391606205102</v>
      </c>
      <c r="E140">
        <f>'CO2 Concentration Data'!I140-'CO2 Concentration Data'!$L$2</f>
        <v>395.2292382475876</v>
      </c>
    </row>
    <row r="141" spans="1:5" x14ac:dyDescent="0.25">
      <c r="A141">
        <f>'CO2 Concentration Data'!A141/60000</f>
        <v>11.511383333333333</v>
      </c>
      <c r="C141">
        <f>'CO2 Concentration Data'!F141</f>
        <v>598.16164483835337</v>
      </c>
      <c r="D141">
        <f>'CO2 Concentration Data'!G141</f>
        <v>783.29852409912144</v>
      </c>
      <c r="E141">
        <f>'CO2 Concentration Data'!I141-'CO2 Concentration Data'!$L$2</f>
        <v>396.30289825305113</v>
      </c>
    </row>
    <row r="142" spans="1:5" x14ac:dyDescent="0.25">
      <c r="A142">
        <f>'CO2 Concentration Data'!A142/60000</f>
        <v>11.594266666666666</v>
      </c>
      <c r="C142">
        <f>'CO2 Concentration Data'!F142</f>
        <v>630.28593188250954</v>
      </c>
      <c r="D142">
        <f>'CO2 Concentration Data'!G142</f>
        <v>789.34479593541846</v>
      </c>
      <c r="E142">
        <f>'CO2 Concentration Data'!I142-'CO2 Concentration Data'!$L$2</f>
        <v>397.75972992598139</v>
      </c>
    </row>
    <row r="143" spans="1:5" x14ac:dyDescent="0.25">
      <c r="A143">
        <f>'CO2 Concentration Data'!A143/60000</f>
        <v>11.677583333333333</v>
      </c>
      <c r="C143">
        <f>'CO2 Concentration Data'!F143</f>
        <v>607.8962938690936</v>
      </c>
      <c r="D143">
        <f>'CO2 Concentration Data'!G143</f>
        <v>754.67945637553544</v>
      </c>
      <c r="E143">
        <f>'CO2 Concentration Data'!I143-'CO2 Concentration Data'!$L$2</f>
        <v>399.50248055224421</v>
      </c>
    </row>
    <row r="144" spans="1:5" x14ac:dyDescent="0.25">
      <c r="A144">
        <f>'CO2 Concentration Data'!A144/60000</f>
        <v>11.760949999999999</v>
      </c>
      <c r="C144">
        <f>'CO2 Concentration Data'!F144</f>
        <v>622.33596884541294</v>
      </c>
      <c r="D144">
        <f>'CO2 Concentration Data'!G144</f>
        <v>753.5709713580726</v>
      </c>
      <c r="E144">
        <f>'CO2 Concentration Data'!I144-'CO2 Concentration Data'!$L$2</f>
        <v>401.45918442655352</v>
      </c>
    </row>
    <row r="145" spans="1:5" x14ac:dyDescent="0.25">
      <c r="A145">
        <f>'CO2 Concentration Data'!A145/60000</f>
        <v>11.8443</v>
      </c>
      <c r="C145">
        <f>'CO2 Concentration Data'!F145</f>
        <v>611.91181606029147</v>
      </c>
      <c r="D145">
        <f>'CO2 Concentration Data'!G145</f>
        <v>752.46247626347338</v>
      </c>
      <c r="E145">
        <f>'CO2 Concentration Data'!I145-'CO2 Concentration Data'!$L$2</f>
        <v>403.34003213690522</v>
      </c>
    </row>
    <row r="146" spans="1:5" x14ac:dyDescent="0.25">
      <c r="A146">
        <f>'CO2 Concentration Data'!A146/60000</f>
        <v>11.9276</v>
      </c>
      <c r="C146">
        <f>'CO2 Concentration Data'!F146</f>
        <v>620.30792524520325</v>
      </c>
      <c r="D146">
        <f>'CO2 Concentration Data'!G146</f>
        <v>729.88967029904791</v>
      </c>
      <c r="E146">
        <f>'CO2 Concentration Data'!I146-'CO2 Concentration Data'!$L$2</f>
        <v>405.03026740620538</v>
      </c>
    </row>
    <row r="147" spans="1:5" x14ac:dyDescent="0.25">
      <c r="A147">
        <f>'CO2 Concentration Data'!A147/60000</f>
        <v>12.011016666666666</v>
      </c>
      <c r="C147">
        <f>'CO2 Concentration Data'!F147</f>
        <v>619.0099504085963</v>
      </c>
      <c r="D147">
        <f>'CO2 Concentration Data'!G147</f>
        <v>719.91333537329206</v>
      </c>
      <c r="E147">
        <f>'CO2 Concentration Data'!I147-'CO2 Concentration Data'!$L$2</f>
        <v>406.5084932952704</v>
      </c>
    </row>
    <row r="148" spans="1:5" x14ac:dyDescent="0.25">
      <c r="A148">
        <f>'CO2 Concentration Data'!A148/60000</f>
        <v>12.094966666666666</v>
      </c>
      <c r="C148">
        <f>'CO2 Concentration Data'!F148</f>
        <v>620.30792524520325</v>
      </c>
      <c r="D148">
        <f>'CO2 Concentration Data'!G148</f>
        <v>713.86707361413141</v>
      </c>
      <c r="E148">
        <f>'CO2 Concentration Data'!I148-'CO2 Concentration Data'!$L$2</f>
        <v>408.02951131217128</v>
      </c>
    </row>
    <row r="149" spans="1:5" x14ac:dyDescent="0.25">
      <c r="A149">
        <f>'CO2 Concentration Data'!A149/60000</f>
        <v>12.17765</v>
      </c>
      <c r="C149">
        <f>'CO2 Concentration Data'!F149</f>
        <v>617.67145923591147</v>
      </c>
      <c r="D149">
        <f>'CO2 Concentration Data'!G149</f>
        <v>703.99145966791684</v>
      </c>
      <c r="E149">
        <f>'CO2 Concentration Data'!I149-'CO2 Concentration Data'!$L$2</f>
        <v>409.21987185154711</v>
      </c>
    </row>
    <row r="150" spans="1:5" x14ac:dyDescent="0.25">
      <c r="A150">
        <f>'CO2 Concentration Data'!A150/60000</f>
        <v>12.260983333333334</v>
      </c>
      <c r="C150">
        <f>'CO2 Concentration Data'!F150</f>
        <v>607.00394884422417</v>
      </c>
      <c r="D150">
        <f>'CO2 Concentration Data'!G150</f>
        <v>688.57346094293393</v>
      </c>
      <c r="E150">
        <f>'CO2 Concentration Data'!I150-'CO2 Concentration Data'!$L$2</f>
        <v>409.96481960882147</v>
      </c>
    </row>
    <row r="151" spans="1:5" x14ac:dyDescent="0.25">
      <c r="A151">
        <f>'CO2 Concentration Data'!A151/60000</f>
        <v>12.344383333333333</v>
      </c>
      <c r="C151">
        <f>'CO2 Concentration Data'!F151</f>
        <v>595.48460976374486</v>
      </c>
      <c r="D151">
        <f>'CO2 Concentration Data'!G151</f>
        <v>689.07728753764388</v>
      </c>
      <c r="E151">
        <f>'CO2 Concentration Data'!I151-'CO2 Concentration Data'!$L$2</f>
        <v>410.65530794681825</v>
      </c>
    </row>
    <row r="152" spans="1:5" x14ac:dyDescent="0.25">
      <c r="A152">
        <f>'CO2 Concentration Data'!A152/60000</f>
        <v>12.42765</v>
      </c>
      <c r="C152">
        <f>'CO2 Concentration Data'!F152</f>
        <v>613.4530957742254</v>
      </c>
      <c r="D152">
        <f>'CO2 Concentration Data'!G152</f>
        <v>701.77447955585467</v>
      </c>
      <c r="E152">
        <f>'CO2 Concentration Data'!I152-'CO2 Concentration Data'!$L$2</f>
        <v>411.40025589859607</v>
      </c>
    </row>
    <row r="153" spans="1:5" x14ac:dyDescent="0.25">
      <c r="A153">
        <f>'CO2 Concentration Data'!A153/60000</f>
        <v>12.510949999999999</v>
      </c>
      <c r="C153">
        <f>'CO2 Concentration Data'!F153</f>
        <v>579.09797658861032</v>
      </c>
      <c r="D153">
        <f>'CO2 Concentration Data'!G153</f>
        <v>703.99145966791684</v>
      </c>
      <c r="E153">
        <f>'CO2 Concentration Data'!I153-'CO2 Concentration Data'!$L$2</f>
        <v>411.87873388384031</v>
      </c>
    </row>
    <row r="154" spans="1:5" x14ac:dyDescent="0.25">
      <c r="A154">
        <f>'CO2 Concentration Data'!A154/60000</f>
        <v>12.594283333333333</v>
      </c>
      <c r="C154">
        <f>'CO2 Concentration Data'!F154</f>
        <v>626.06756842082336</v>
      </c>
      <c r="D154">
        <f>'CO2 Concentration Data'!G154</f>
        <v>671.44230870059891</v>
      </c>
      <c r="E154">
        <f>'CO2 Concentration Data'!I154-'CO2 Concentration Data'!$L$2</f>
        <v>412.09074190255109</v>
      </c>
    </row>
    <row r="155" spans="1:5" x14ac:dyDescent="0.25">
      <c r="A155">
        <f>'CO2 Concentration Data'!A155/60000</f>
        <v>12.677633333333333</v>
      </c>
      <c r="C155">
        <f>'CO2 Concentration Data'!F155</f>
        <v>575.52864921837147</v>
      </c>
      <c r="D155">
        <f>'CO2 Concentration Data'!G155</f>
        <v>664.89216996104585</v>
      </c>
      <c r="E155">
        <f>'CO2 Concentration Data'!I155-'CO2 Concentration Data'!$L$2</f>
        <v>412.28330093446277</v>
      </c>
    </row>
    <row r="156" spans="1:5" x14ac:dyDescent="0.25">
      <c r="A156">
        <f>'CO2 Concentration Data'!A156/60000</f>
        <v>12.762533333333334</v>
      </c>
      <c r="C156">
        <f>'CO2 Concentration Data'!F156</f>
        <v>579.30081380300328</v>
      </c>
      <c r="D156">
        <f>'CO2 Concentration Data'!G156</f>
        <v>663.78367486644652</v>
      </c>
      <c r="E156">
        <f>'CO2 Concentration Data'!I156-'CO2 Concentration Data'!$L$2</f>
        <v>412.44279359621083</v>
      </c>
    </row>
    <row r="157" spans="1:5" x14ac:dyDescent="0.25">
      <c r="A157">
        <f>'CO2 Concentration Data'!A157/60000</f>
        <v>12.844250000000001</v>
      </c>
      <c r="C157">
        <f>'CO2 Concentration Data'!F157</f>
        <v>571.10749315934072</v>
      </c>
      <c r="D157">
        <f>'CO2 Concentration Data'!G157</f>
        <v>672.55080379519836</v>
      </c>
      <c r="E157">
        <f>'CO2 Concentration Data'!I157-'CO2 Concentration Data'!$L$2</f>
        <v>412.66647260192957</v>
      </c>
    </row>
    <row r="158" spans="1:5" x14ac:dyDescent="0.25">
      <c r="A158">
        <f>'CO2 Concentration Data'!A158/60000</f>
        <v>12.927583333333333</v>
      </c>
      <c r="C158">
        <f>'CO2 Concentration Data'!F158</f>
        <v>594.59226879497066</v>
      </c>
      <c r="D158">
        <f>'CO2 Concentration Data'!G158</f>
        <v>686.35649090800837</v>
      </c>
      <c r="E158">
        <f>'CO2 Concentration Data'!I158-'CO2 Concentration Data'!$L$2</f>
        <v>412.77344990671492</v>
      </c>
    </row>
    <row r="159" spans="1:5" x14ac:dyDescent="0.25">
      <c r="A159">
        <f>'CO2 Concentration Data'!A159/60000</f>
        <v>13.011316666666668</v>
      </c>
      <c r="C159">
        <f>'CO2 Concentration Data'!F159</f>
        <v>604.57027543227684</v>
      </c>
      <c r="D159">
        <f>'CO2 Concentration Data'!G159</f>
        <v>696.83670281415687</v>
      </c>
      <c r="E159">
        <f>'CO2 Concentration Data'!I159-'CO2 Concentration Data'!$L$2</f>
        <v>413.00685467010578</v>
      </c>
    </row>
    <row r="160" spans="1:5" x14ac:dyDescent="0.25">
      <c r="A160">
        <f>'CO2 Concentration Data'!A160/60000</f>
        <v>13.09435</v>
      </c>
      <c r="C160">
        <f>'CO2 Concentration Data'!F160</f>
        <v>595.72796737031081</v>
      </c>
      <c r="D160">
        <f>'CO2 Concentration Data'!G160</f>
        <v>689.68195603753338</v>
      </c>
      <c r="E160">
        <f>'CO2 Concentration Data'!I160-'CO2 Concentration Data'!$L$2</f>
        <v>413.16634733185384</v>
      </c>
    </row>
    <row r="161" spans="1:5" x14ac:dyDescent="0.25">
      <c r="A161">
        <f>'CO2 Concentration Data'!A161/60000</f>
        <v>13.177666666666667</v>
      </c>
      <c r="C161">
        <f>'CO2 Concentration Data'!F161</f>
        <v>573.09497175032902</v>
      </c>
      <c r="D161">
        <f>'CO2 Concentration Data'!G161</f>
        <v>667.00835855361117</v>
      </c>
      <c r="E161">
        <f>'CO2 Concentration Data'!I161-'CO2 Concentration Data'!$L$2</f>
        <v>413.3452913144427</v>
      </c>
    </row>
    <row r="162" spans="1:5" x14ac:dyDescent="0.25">
      <c r="A162">
        <f>'CO2 Concentration Data'!A162/60000</f>
        <v>13.260966666666667</v>
      </c>
      <c r="C162">
        <f>'CO2 Concentration Data'!F162</f>
        <v>571.31028575668529</v>
      </c>
      <c r="D162">
        <f>'CO2 Concentration Data'!G162</f>
        <v>689.07728753764388</v>
      </c>
      <c r="E162">
        <f>'CO2 Concentration Data'!I162-'CO2 Concentration Data'!$L$2</f>
        <v>413.40947668589592</v>
      </c>
    </row>
    <row r="163" spans="1:5" x14ac:dyDescent="0.25">
      <c r="A163">
        <f>'CO2 Concentration Data'!A163/60000</f>
        <v>13.344316666666666</v>
      </c>
      <c r="C163">
        <f>'CO2 Concentration Data'!F163</f>
        <v>568.67381974739362</v>
      </c>
      <c r="D163">
        <f>'CO2 Concentration Data'!G163</f>
        <v>703.99145966791684</v>
      </c>
      <c r="E163">
        <f>'CO2 Concentration Data'!I163-'CO2 Concentration Data'!$L$2</f>
        <v>413.4405976322202</v>
      </c>
    </row>
    <row r="164" spans="1:5" x14ac:dyDescent="0.25">
      <c r="A164">
        <f>'CO2 Concentration Data'!A164/60000</f>
        <v>13.429500000000001</v>
      </c>
      <c r="C164">
        <f>'CO2 Concentration Data'!F164</f>
        <v>568.22767359957834</v>
      </c>
      <c r="D164">
        <f>'CO2 Concentration Data'!G164</f>
        <v>709.43311339000707</v>
      </c>
      <c r="E164">
        <f>'CO2 Concentration Data'!I164-'CO2 Concentration Data'!$L$2</f>
        <v>413.5670248963221</v>
      </c>
    </row>
    <row r="165" spans="1:5" x14ac:dyDescent="0.25">
      <c r="A165">
        <f>'CO2 Concentration Data'!A165/60000</f>
        <v>13.511633333333334</v>
      </c>
      <c r="C165">
        <f>'CO2 Concentration Data'!F165</f>
        <v>576.62378278449023</v>
      </c>
      <c r="D165">
        <f>'CO2 Concentration Data'!G165</f>
        <v>711.65009350206924</v>
      </c>
      <c r="E165">
        <f>'CO2 Concentration Data'!I165-'CO2 Concentration Data'!$L$2</f>
        <v>413.78097833887205</v>
      </c>
    </row>
    <row r="166" spans="1:5" x14ac:dyDescent="0.25">
      <c r="A166">
        <f>'CO2 Concentration Data'!A166/60000</f>
        <v>13.594366666666666</v>
      </c>
      <c r="C166">
        <f>'CO2 Concentration Data'!F166</f>
        <v>578.6518263846998</v>
      </c>
      <c r="D166">
        <f>'CO2 Concentration Data'!G166</f>
        <v>721.6264284278252</v>
      </c>
      <c r="E166">
        <f>'CO2 Concentration Data'!I166-'CO2 Concentration Data'!$L$2</f>
        <v>413.88795564365756</v>
      </c>
    </row>
    <row r="167" spans="1:5" x14ac:dyDescent="0.25">
      <c r="A167">
        <f>'CO2 Concentration Data'!A167/60000</f>
        <v>13.677633333333333</v>
      </c>
      <c r="C167">
        <f>'CO2 Concentration Data'!F167</f>
        <v>571.10749315934072</v>
      </c>
      <c r="D167">
        <f>'CO2 Concentration Data'!G167</f>
        <v>715.47937514916771</v>
      </c>
      <c r="E167">
        <f>'CO2 Concentration Data'!I167-'CO2 Concentration Data'!$L$2</f>
        <v>414.02605292225007</v>
      </c>
    </row>
    <row r="168" spans="1:5" x14ac:dyDescent="0.25">
      <c r="A168">
        <f>'CO2 Concentration Data'!A168/60000</f>
        <v>13.760966666666667</v>
      </c>
      <c r="C168">
        <f>'CO2 Concentration Data'!F168</f>
        <v>566.88913375374989</v>
      </c>
      <c r="D168">
        <f>'CO2 Concentration Data'!G168</f>
        <v>718.30096329830019</v>
      </c>
      <c r="E168">
        <f>'CO2 Concentration Data'!I168-'CO2 Concentration Data'!$L$2</f>
        <v>414.16609543017825</v>
      </c>
    </row>
    <row r="169" spans="1:5" x14ac:dyDescent="0.25">
      <c r="A169">
        <f>'CO2 Concentration Data'!A169/60000</f>
        <v>13.844333333333333</v>
      </c>
      <c r="C169">
        <f>'CO2 Concentration Data'!F169</f>
        <v>585.50660718253391</v>
      </c>
      <c r="D169">
        <f>'CO2 Concentration Data'!G169</f>
        <v>695.1236097596236</v>
      </c>
      <c r="E169">
        <f>'CO2 Concentration Data'!I169-'CO2 Concentration Data'!$L$2</f>
        <v>414.29446811811937</v>
      </c>
    </row>
    <row r="170" spans="1:5" x14ac:dyDescent="0.25">
      <c r="A170">
        <f>'CO2 Concentration Data'!A170/60000</f>
        <v>13.9277</v>
      </c>
      <c r="C170">
        <f>'CO2 Concentration Data'!F170</f>
        <v>583.72196580593868</v>
      </c>
      <c r="D170">
        <f>'CO2 Concentration Data'!G170</f>
        <v>720.51794341036236</v>
      </c>
      <c r="E170">
        <f>'CO2 Concentration Data'!I170-'CO2 Concentration Data'!$L$2</f>
        <v>414.19916180034193</v>
      </c>
    </row>
    <row r="171" spans="1:5" x14ac:dyDescent="0.25">
      <c r="A171">
        <f>'CO2 Concentration Data'!A171/60000</f>
        <v>14.010983333333334</v>
      </c>
      <c r="C171">
        <f>'CO2 Concentration Data'!F171</f>
        <v>577.96227395717494</v>
      </c>
      <c r="D171">
        <f>'CO2 Concentration Data'!G171</f>
        <v>740.26916122565513</v>
      </c>
      <c r="E171">
        <f>'CO2 Concentration Data'!I171-'CO2 Concentration Data'!$L$2</f>
        <v>413.80431914586723</v>
      </c>
    </row>
    <row r="172" spans="1:5" x14ac:dyDescent="0.25">
      <c r="A172">
        <f>'CO2 Concentration Data'!A172/60000</f>
        <v>14.094333333333333</v>
      </c>
      <c r="C172">
        <f>'CO2 Concentration Data'!F172</f>
        <v>585.75000940614837</v>
      </c>
      <c r="D172">
        <f>'CO2 Concentration Data'!G172</f>
        <v>737.04448761562708</v>
      </c>
      <c r="E172">
        <f>'CO2 Concentration Data'!I172-'CO2 Concentration Data'!$L$2</f>
        <v>413.03992006775218</v>
      </c>
    </row>
    <row r="173" spans="1:5" x14ac:dyDescent="0.25">
      <c r="A173">
        <f>'CO2 Concentration Data'!A173/60000</f>
        <v>14.178649999999999</v>
      </c>
      <c r="C173">
        <f>'CO2 Concentration Data'!F173</f>
        <v>582.18063336276566</v>
      </c>
      <c r="D173">
        <f>'CO2 Concentration Data'!G173</f>
        <v>751.35399124601054</v>
      </c>
      <c r="E173">
        <f>'CO2 Concentration Data'!I173-'CO2 Concentration Data'!$L$2</f>
        <v>411.7211856734142</v>
      </c>
    </row>
    <row r="174" spans="1:5" x14ac:dyDescent="0.25">
      <c r="A174">
        <f>'CO2 Concentration Data'!A174/60000</f>
        <v>14.261016666666666</v>
      </c>
      <c r="C174">
        <f>'CO2 Concentration Data'!F174</f>
        <v>593.49713522885202</v>
      </c>
      <c r="D174">
        <f>'CO2 Concentration Data'!G174</f>
        <v>755.18333335592797</v>
      </c>
      <c r="E174">
        <f>'CO2 Concentration Data'!I174-'CO2 Concentration Data'!$L$2</f>
        <v>410.36160671461812</v>
      </c>
    </row>
    <row r="175" spans="1:5" x14ac:dyDescent="0.25">
      <c r="A175">
        <f>'CO2 Concentration Data'!A175/60000</f>
        <v>14.344383333333333</v>
      </c>
      <c r="C175">
        <f>'CO2 Concentration Data'!F175</f>
        <v>593.69992377010124</v>
      </c>
      <c r="D175">
        <f>'CO2 Concentration Data'!G175</f>
        <v>754.67945637553544</v>
      </c>
      <c r="E175">
        <f>'CO2 Concentration Data'!I175-'CO2 Concentration Data'!$L$2</f>
        <v>408.77834894460682</v>
      </c>
    </row>
    <row r="176" spans="1:5" x14ac:dyDescent="0.25">
      <c r="A176">
        <f>'CO2 Concentration Data'!A176/60000</f>
        <v>14.427716666666667</v>
      </c>
      <c r="C176">
        <f>'CO2 Concentration Data'!F176</f>
        <v>610.77611342885598</v>
      </c>
      <c r="D176">
        <f>'CO2 Concentration Data'!G176</f>
        <v>728.17657724451487</v>
      </c>
      <c r="E176">
        <f>'CO2 Concentration Data'!I176-'CO2 Concentration Data'!$L$2</f>
        <v>407.19509117459569</v>
      </c>
    </row>
    <row r="177" spans="1:5" x14ac:dyDescent="0.25">
      <c r="A177">
        <f>'CO2 Concentration Data'!A177/60000</f>
        <v>14.511066666666666</v>
      </c>
      <c r="C177">
        <f>'CO2 Concentration Data'!F177</f>
        <v>612.35796220810664</v>
      </c>
      <c r="D177">
        <f>'CO2 Concentration Data'!G177</f>
        <v>759.01262508016293</v>
      </c>
      <c r="E177">
        <f>'CO2 Concentration Data'!I177-'CO2 Concentration Data'!$L$2</f>
        <v>405.64295318388787</v>
      </c>
    </row>
    <row r="178" spans="1:5" x14ac:dyDescent="0.25">
      <c r="A178">
        <f>'CO2 Concentration Data'!A178/60000</f>
        <v>14.5943</v>
      </c>
      <c r="C178">
        <f>'CO2 Concentration Data'!F178</f>
        <v>623.18774480496563</v>
      </c>
      <c r="D178">
        <f>'CO2 Concentration Data'!G178</f>
        <v>770.60133208091077</v>
      </c>
      <c r="E178">
        <f>'CO2 Concentration Data'!I178-'CO2 Concentration Data'!$L$2</f>
        <v>404.28142899575596</v>
      </c>
    </row>
    <row r="179" spans="1:5" x14ac:dyDescent="0.25">
      <c r="A179">
        <f>'CO2 Concentration Data'!A179/60000</f>
        <v>14.677616666666667</v>
      </c>
      <c r="C179">
        <f>'CO2 Concentration Data'!F179</f>
        <v>632.31397548271912</v>
      </c>
      <c r="D179">
        <f>'CO2 Concentration Data'!G179</f>
        <v>761.83421322929541</v>
      </c>
      <c r="E179">
        <f>'CO2 Concentration Data'!I179-'CO2 Concentration Data'!$L$2</f>
        <v>403.00548556223305</v>
      </c>
    </row>
    <row r="180" spans="1:5" x14ac:dyDescent="0.25">
      <c r="A180">
        <f>'CO2 Concentration Data'!A180/60000</f>
        <v>14.760933333333334</v>
      </c>
      <c r="C180">
        <f>'CO2 Concentration Data'!F180</f>
        <v>608.34244001690888</v>
      </c>
      <c r="D180">
        <f>'CO2 Concentration Data'!G180</f>
        <v>748.02852611648541</v>
      </c>
      <c r="E180">
        <f>'CO2 Concentration Data'!I180-'CO2 Concentration Data'!$L$2</f>
        <v>402.03880402857584</v>
      </c>
    </row>
    <row r="181" spans="1:5" x14ac:dyDescent="0.25">
      <c r="A181">
        <f>'CO2 Concentration Data'!A181/60000</f>
        <v>14.844816666666667</v>
      </c>
      <c r="C181">
        <f>'CO2 Concentration Data'!F181</f>
        <v>589.92775918546931</v>
      </c>
      <c r="D181">
        <f>'CO2 Concentration Data'!G181</f>
        <v>775.03529230503511</v>
      </c>
      <c r="E181">
        <f>'CO2 Concentration Data'!I181-'CO2 Concentration Data'!$L$2</f>
        <v>401.33664587059201</v>
      </c>
    </row>
    <row r="182" spans="1:5" x14ac:dyDescent="0.25">
      <c r="A182">
        <f>'CO2 Concentration Data'!A182/60000</f>
        <v>14.9277</v>
      </c>
      <c r="C182">
        <f>'CO2 Concentration Data'!F182</f>
        <v>606.11160381935463</v>
      </c>
      <c r="D182">
        <f>'CO2 Concentration Data'!G182</f>
        <v>738.65679922779975</v>
      </c>
      <c r="E182">
        <f>'CO2 Concentration Data'!I182-'CO2 Concentration Data'!$L$2</f>
        <v>400.69867405657874</v>
      </c>
    </row>
    <row r="183" spans="1:5" x14ac:dyDescent="0.25">
      <c r="A183">
        <f>'CO2 Concentration Data'!A183/60000</f>
        <v>15.010966666666667</v>
      </c>
      <c r="C183">
        <f>'CO2 Concentration Data'!F183</f>
        <v>643.83326589005469</v>
      </c>
      <c r="D183">
        <f>'CO2 Concentration Data'!G183</f>
        <v>735.33132402113824</v>
      </c>
      <c r="E183">
        <f>'CO2 Concentration Data'!I183-'CO2 Concentration Data'!$L$2</f>
        <v>400.05097765191425</v>
      </c>
    </row>
    <row r="184" spans="1:5" x14ac:dyDescent="0.25">
      <c r="A184">
        <f>'CO2 Concentration Data'!A184/60000</f>
        <v>15.0943</v>
      </c>
      <c r="C184">
        <f>'CO2 Concentration Data'!F184</f>
        <v>617.87424777716069</v>
      </c>
      <c r="D184">
        <f>'CO2 Concentration Data'!G184</f>
        <v>727.67275064980493</v>
      </c>
      <c r="E184">
        <f>'CO2 Concentration Data'!I184-'CO2 Concentration Data'!$L$2</f>
        <v>399.60361964047701</v>
      </c>
    </row>
    <row r="185" spans="1:5" x14ac:dyDescent="0.25">
      <c r="A185">
        <f>'CO2 Concentration Data'!A185/60000</f>
        <v>15.17765</v>
      </c>
      <c r="C185">
        <f>'CO2 Concentration Data'!F185</f>
        <v>609.43757358302753</v>
      </c>
      <c r="D185">
        <f>'CO2 Concentration Data'!G185</f>
        <v>711.14620644454021</v>
      </c>
      <c r="E185">
        <f>'CO2 Concentration Data'!I185-'CO2 Concentration Data'!$L$2</f>
        <v>399.32742508329233</v>
      </c>
    </row>
    <row r="186" spans="1:5" x14ac:dyDescent="0.25">
      <c r="A186">
        <f>'CO2 Concentration Data'!A186/60000</f>
        <v>15.260999999999999</v>
      </c>
      <c r="C186">
        <f>'CO2 Concentration Data'!F186</f>
        <v>614.79163967614909</v>
      </c>
      <c r="D186">
        <f>'CO2 Concentration Data'!G186</f>
        <v>727.06808214991543</v>
      </c>
      <c r="E186">
        <f>'CO2 Concentration Data'!I186-'CO2 Concentration Data'!$L$2</f>
        <v>399.11347066822481</v>
      </c>
    </row>
    <row r="187" spans="1:5" x14ac:dyDescent="0.25">
      <c r="A187">
        <f>'CO2 Concentration Data'!A187/60000</f>
        <v>15.344266666666666</v>
      </c>
      <c r="C187">
        <f>'CO2 Concentration Data'!F187</f>
        <v>576.2181529727527</v>
      </c>
      <c r="D187">
        <f>'CO2 Concentration Data'!G187</f>
        <v>745.30772948684989</v>
      </c>
      <c r="E187">
        <f>'CO2 Concentration Data'!I187-'CO2 Concentration Data'!$L$2</f>
        <v>398.81587956086338</v>
      </c>
    </row>
    <row r="188" spans="1:5" x14ac:dyDescent="0.25">
      <c r="A188">
        <f>'CO2 Concentration Data'!A188/60000</f>
        <v>15.427616666666667</v>
      </c>
      <c r="C188">
        <f>'CO2 Concentration Data'!F188</f>
        <v>621.20026621397744</v>
      </c>
      <c r="D188">
        <f>'CO2 Concentration Data'!G188</f>
        <v>727.67275064980493</v>
      </c>
      <c r="E188">
        <f>'CO2 Concentration Data'!I188-'CO2 Concentration Data'!$L$2</f>
        <v>398.61359593830042</v>
      </c>
    </row>
    <row r="189" spans="1:5" x14ac:dyDescent="0.25">
      <c r="A189">
        <f>'CO2 Concentration Data'!A189/60000</f>
        <v>15.513350000000001</v>
      </c>
      <c r="C189">
        <f>'CO2 Concentration Data'!F189</f>
        <v>613.89929465127966</v>
      </c>
      <c r="D189">
        <f>'CO2 Concentration Data'!G189</f>
        <v>748.02852611648541</v>
      </c>
      <c r="E189">
        <f>'CO2 Concentration Data'!I189-'CO2 Concentration Data'!$L$2</f>
        <v>398.65444147527597</v>
      </c>
    </row>
    <row r="190" spans="1:5" x14ac:dyDescent="0.25">
      <c r="A190">
        <f>'CO2 Concentration Data'!A190/60000</f>
        <v>15.594283333333333</v>
      </c>
      <c r="C190">
        <f>'CO2 Concentration Data'!F190</f>
        <v>620.30792524520325</v>
      </c>
      <c r="D190">
        <f>'CO2 Concentration Data'!G190</f>
        <v>735.33132402113824</v>
      </c>
      <c r="E190">
        <f>'CO2 Concentration Data'!I190-'CO2 Concentration Data'!$L$2</f>
        <v>398.43076246955735</v>
      </c>
    </row>
    <row r="191" spans="1:5" x14ac:dyDescent="0.25">
      <c r="A191">
        <f>'CO2 Concentration Data'!A191/60000</f>
        <v>15.677666666666667</v>
      </c>
      <c r="C191">
        <f>'CO2 Concentration Data'!F191</f>
        <v>575.77200682493742</v>
      </c>
      <c r="D191">
        <f>'CO2 Concentration Data'!G191</f>
        <v>762.94269824675825</v>
      </c>
      <c r="E191">
        <f>'CO2 Concentration Data'!I191-'CO2 Concentration Data'!$L$2</f>
        <v>398.24987442465357</v>
      </c>
    </row>
    <row r="192" spans="1:5" x14ac:dyDescent="0.25">
      <c r="A192">
        <f>'CO2 Concentration Data'!A192/60000</f>
        <v>15.760916666666667</v>
      </c>
      <c r="C192">
        <f>'CO2 Concentration Data'!F192</f>
        <v>600.35191197059078</v>
      </c>
      <c r="D192">
        <f>'CO2 Concentration Data'!G192</f>
        <v>771.20594011798107</v>
      </c>
      <c r="E192">
        <f>'CO2 Concentration Data'!I192-'CO2 Concentration Data'!$L$2</f>
        <v>398.15456693985516</v>
      </c>
    </row>
    <row r="193" spans="1:5" x14ac:dyDescent="0.25">
      <c r="A193">
        <f>'CO2 Concentration Data'!A193/60000</f>
        <v>15.844283333333333</v>
      </c>
      <c r="C193">
        <f>'CO2 Concentration Data'!F193</f>
        <v>609.43757358302753</v>
      </c>
      <c r="D193">
        <f>'CO2 Concentration Data'!G193</f>
        <v>771.70981709837349</v>
      </c>
      <c r="E193">
        <f>'CO2 Concentration Data'!I193-'CO2 Concentration Data'!$L$2</f>
        <v>398.24987423015011</v>
      </c>
    </row>
    <row r="194" spans="1:5" x14ac:dyDescent="0.25">
      <c r="A194">
        <f>'CO2 Concentration Data'!A194/60000</f>
        <v>15.9276</v>
      </c>
      <c r="C194">
        <f>'CO2 Concentration Data'!F194</f>
        <v>613.20973816765945</v>
      </c>
      <c r="D194">
        <f>'CO2 Concentration Data'!G194</f>
        <v>751.85786822640296</v>
      </c>
      <c r="E194">
        <f>'CO2 Concentration Data'!I194-'CO2 Concentration Data'!$L$2</f>
        <v>398.31406076862413</v>
      </c>
    </row>
    <row r="195" spans="1:5" x14ac:dyDescent="0.25">
      <c r="A195">
        <f>'CO2 Concentration Data'!A195/60000</f>
        <v>16.010916666666667</v>
      </c>
      <c r="C195">
        <f>'CO2 Concentration Data'!F195</f>
        <v>599.25677840447202</v>
      </c>
      <c r="D195">
        <f>'CO2 Concentration Data'!G195</f>
        <v>718.30096329830019</v>
      </c>
      <c r="E195">
        <f>'CO2 Concentration Data'!I195-'CO2 Concentration Data'!$L$2</f>
        <v>398.29266538546847</v>
      </c>
    </row>
    <row r="196" spans="1:5" x14ac:dyDescent="0.25">
      <c r="A196">
        <f>'CO2 Concentration Data'!A196/60000</f>
        <v>16.095199999999998</v>
      </c>
      <c r="C196">
        <f>'CO2 Concentration Data'!F196</f>
        <v>633.8552592527484</v>
      </c>
      <c r="D196">
        <f>'CO2 Concentration Data'!G196</f>
        <v>714.47168165120183</v>
      </c>
      <c r="E196">
        <f>'CO2 Concentration Data'!I196-'CO2 Concentration Data'!$L$2</f>
        <v>398.03786640594285</v>
      </c>
    </row>
    <row r="197" spans="1:5" x14ac:dyDescent="0.25">
      <c r="A197">
        <f>'CO2 Concentration Data'!A197/60000</f>
        <v>16.177583333333335</v>
      </c>
      <c r="C197">
        <f>'CO2 Concentration Data'!F197</f>
        <v>614.10208319252888</v>
      </c>
      <c r="D197">
        <f>'CO2 Concentration Data'!G197</f>
        <v>730.99816539364735</v>
      </c>
      <c r="E197">
        <f>'CO2 Concentration Data'!I197-'CO2 Concentration Data'!$L$2</f>
        <v>397.99507544512795</v>
      </c>
    </row>
    <row r="198" spans="1:5" x14ac:dyDescent="0.25">
      <c r="A198">
        <f>'CO2 Concentration Data'!A198/60000</f>
        <v>16.260933333333334</v>
      </c>
      <c r="C198">
        <f>'CO2 Concentration Data'!F198</f>
        <v>606.5577499671698</v>
      </c>
      <c r="D198">
        <f>'CO2 Concentration Data'!G198</f>
        <v>725.95959713245259</v>
      </c>
      <c r="E198">
        <f>'CO2 Concentration Data'!I198-'CO2 Concentration Data'!$L$2</f>
        <v>397.93283433049322</v>
      </c>
    </row>
    <row r="199" spans="1:5" x14ac:dyDescent="0.25">
      <c r="A199">
        <f>'CO2 Concentration Data'!A199/60000</f>
        <v>16.344249999999999</v>
      </c>
      <c r="C199">
        <f>'CO2 Concentration Data'!F199</f>
        <v>625.86477987957414</v>
      </c>
      <c r="D199">
        <f>'CO2 Concentration Data'!G199</f>
        <v>751.85786822640296</v>
      </c>
      <c r="E199">
        <f>'CO2 Concentration Data'!I199-'CO2 Concentration Data'!$L$2</f>
        <v>397.9211633434852</v>
      </c>
    </row>
    <row r="200" spans="1:5" x14ac:dyDescent="0.25">
      <c r="A200">
        <f>'CO2 Concentration Data'!A200/60000</f>
        <v>16.427600000000002</v>
      </c>
      <c r="C200">
        <f>'CO2 Concentration Data'!F200</f>
        <v>624.08008982983517</v>
      </c>
      <c r="D200">
        <f>'CO2 Concentration Data'!G200</f>
        <v>745.81154600442323</v>
      </c>
      <c r="E200">
        <f>'CO2 Concentration Data'!I200-'CO2 Concentration Data'!$L$2</f>
        <v>397.97367870044786</v>
      </c>
    </row>
    <row r="201" spans="1:5" x14ac:dyDescent="0.25">
      <c r="A201">
        <f>'CO2 Concentration Data'!A201/60000</f>
        <v>16.511099999999999</v>
      </c>
      <c r="C201">
        <f>'CO2 Concentration Data'!F201</f>
        <v>565.99678872888046</v>
      </c>
      <c r="D201">
        <f>'CO2 Concentration Data'!G201</f>
        <v>743.09074937478772</v>
      </c>
      <c r="E201">
        <f>'CO2 Concentration Data'!I201-'CO2 Concentration Data'!$L$2</f>
        <v>397.8667013956624</v>
      </c>
    </row>
    <row r="202" spans="1:5" x14ac:dyDescent="0.25">
      <c r="A202">
        <f>'CO2 Concentration Data'!A202/60000</f>
        <v>16.5943</v>
      </c>
      <c r="C202">
        <f>'CO2 Concentration Data'!F202</f>
        <v>634.05809646714135</v>
      </c>
      <c r="D202">
        <f>'CO2 Concentration Data'!G202</f>
        <v>719.40944831576303</v>
      </c>
      <c r="E202">
        <f>'CO2 Concentration Data'!I202-'CO2 Concentration Data'!$L$2</f>
        <v>397.60217685296817</v>
      </c>
    </row>
    <row r="203" spans="1:5" x14ac:dyDescent="0.25">
      <c r="A203">
        <f>'CO2 Concentration Data'!A203/60000</f>
        <v>16.677566666666667</v>
      </c>
      <c r="C203">
        <f>'CO2 Concentration Data'!F203</f>
        <v>609.43757358302753</v>
      </c>
      <c r="D203">
        <f>'CO2 Concentration Data'!G203</f>
        <v>741.37765632025446</v>
      </c>
      <c r="E203">
        <f>'CO2 Concentration Data'!I203-'CO2 Concentration Data'!$L$2</f>
        <v>397.47380397052353</v>
      </c>
    </row>
    <row r="204" spans="1:5" x14ac:dyDescent="0.25">
      <c r="A204">
        <f>'CO2 Concentration Data'!A204/60000</f>
        <v>16.762133333333335</v>
      </c>
      <c r="C204">
        <f>'CO2 Concentration Data'!F204</f>
        <v>615.68398064492328</v>
      </c>
      <c r="D204">
        <f>'CO2 Concentration Data'!G204</f>
        <v>740.26916122565513</v>
      </c>
      <c r="E204">
        <f>'CO2 Concentration Data'!I204-'CO2 Concentration Data'!$L$2</f>
        <v>397.26179595181287</v>
      </c>
    </row>
    <row r="205" spans="1:5" x14ac:dyDescent="0.25">
      <c r="A205">
        <f>'CO2 Concentration Data'!A205/60000</f>
        <v>16.844249999999999</v>
      </c>
      <c r="C205">
        <f>'CO2 Concentration Data'!F205</f>
        <v>616.53575660447609</v>
      </c>
      <c r="D205">
        <f>'CO2 Concentration Data'!G205</f>
        <v>739.26146772768925</v>
      </c>
      <c r="E205">
        <f>'CO2 Concentration Data'!I205-'CO2 Concentration Data'!$L$2</f>
        <v>397.06923808692204</v>
      </c>
    </row>
    <row r="206" spans="1:5" x14ac:dyDescent="0.25">
      <c r="A206">
        <f>'CO2 Concentration Data'!A206/60000</f>
        <v>16.927600000000002</v>
      </c>
      <c r="C206">
        <f>'CO2 Concentration Data'!F206</f>
        <v>616.53575660447609</v>
      </c>
      <c r="D206">
        <f>'CO2 Concentration Data'!G206</f>
        <v>722.73492352242454</v>
      </c>
      <c r="E206">
        <f>'CO2 Concentration Data'!I206-'CO2 Concentration Data'!$L$2</f>
        <v>396.78137254272929</v>
      </c>
    </row>
    <row r="207" spans="1:5" x14ac:dyDescent="0.25">
      <c r="A207">
        <f>'CO2 Concentration Data'!A207/60000</f>
        <v>17.010899999999999</v>
      </c>
      <c r="C207">
        <f>'CO2 Concentration Data'!F207</f>
        <v>596.3769547886144</v>
      </c>
      <c r="D207">
        <f>'CO2 Concentration Data'!G207</f>
        <v>719.40944831576303</v>
      </c>
      <c r="E207">
        <f>'CO2 Concentration Data'!I207-'CO2 Concentration Data'!$L$2</f>
        <v>396.61021006099412</v>
      </c>
    </row>
    <row r="208" spans="1:5" x14ac:dyDescent="0.25">
      <c r="A208">
        <f>'CO2 Concentration Data'!A208/60000</f>
        <v>17.094249999999999</v>
      </c>
      <c r="C208">
        <f>'CO2 Concentration Data'!F208</f>
        <v>573.29776434767348</v>
      </c>
      <c r="D208">
        <f>'CO2 Concentration Data'!G208</f>
        <v>725.45578061487925</v>
      </c>
      <c r="E208">
        <f>'CO2 Concentration Data'!I208-'CO2 Concentration Data'!$L$2</f>
        <v>396.64133120182203</v>
      </c>
    </row>
    <row r="209" spans="1:5" x14ac:dyDescent="0.25">
      <c r="A209">
        <f>'CO2 Concentration Data'!A209/60000</f>
        <v>17.177600000000002</v>
      </c>
      <c r="C209">
        <f>'CO2 Concentration Data'!F209</f>
        <v>575.97479536618664</v>
      </c>
      <c r="D209">
        <f>'CO2 Concentration Data'!G209</f>
        <v>728.17657724451487</v>
      </c>
      <c r="E209">
        <f>'CO2 Concentration Data'!I209-'CO2 Concentration Data'!$L$2</f>
        <v>396.76775846592386</v>
      </c>
    </row>
    <row r="210" spans="1:5" x14ac:dyDescent="0.25">
      <c r="A210">
        <f>'CO2 Concentration Data'!A210/60000</f>
        <v>17.260916666666667</v>
      </c>
      <c r="C210">
        <f>'CO2 Concentration Data'!F210</f>
        <v>610.32991860789707</v>
      </c>
      <c r="D210">
        <f>'CO2 Concentration Data'!G210</f>
        <v>717.69635526122977</v>
      </c>
      <c r="E210">
        <f>'CO2 Concentration Data'!I210-'CO2 Concentration Data'!$L$2</f>
        <v>396.75803387527264</v>
      </c>
    </row>
    <row r="211" spans="1:5" x14ac:dyDescent="0.25">
      <c r="A211">
        <f>'CO2 Concentration Data'!A211/60000</f>
        <v>17.345583333333334</v>
      </c>
      <c r="C211">
        <f>'CO2 Concentration Data'!F211</f>
        <v>592.15864000007196</v>
      </c>
      <c r="D211">
        <f>'CO2 Concentration Data'!G211</f>
        <v>764.55507032175012</v>
      </c>
      <c r="E211">
        <f>'CO2 Concentration Data'!I211-'CO2 Concentration Data'!$L$2</f>
        <v>396.7463640552856</v>
      </c>
    </row>
    <row r="212" spans="1:5" x14ac:dyDescent="0.25">
      <c r="A212">
        <f>'CO2 Concentration Data'!A212/60000</f>
        <v>17.427583333333335</v>
      </c>
      <c r="C212">
        <f>'CO2 Concentration Data'!F212</f>
        <v>624.76964225736003</v>
      </c>
      <c r="D212">
        <f>'CO2 Concentration Data'!G212</f>
        <v>756.79564496810076</v>
      </c>
      <c r="E212">
        <f>'CO2 Concentration Data'!I212-'CO2 Concentration Data'!$L$2</f>
        <v>396.57714699738978</v>
      </c>
    </row>
    <row r="213" spans="1:5" x14ac:dyDescent="0.25">
      <c r="A213">
        <f>'CO2 Concentration Data'!A213/60000</f>
        <v>17.510916666666667</v>
      </c>
      <c r="C213">
        <f>'CO2 Concentration Data'!F213</f>
        <v>607.45009499203934</v>
      </c>
      <c r="D213">
        <f>'CO2 Concentration Data'!G213</f>
        <v>743.09074937478772</v>
      </c>
      <c r="E213">
        <f>'CO2 Concentration Data'!I213-'CO2 Concentration Data'!$L$2</f>
        <v>396.52463047340626</v>
      </c>
    </row>
    <row r="214" spans="1:5" x14ac:dyDescent="0.25">
      <c r="A214">
        <f>'CO2 Concentration Data'!A214/60000</f>
        <v>17.594233333333332</v>
      </c>
      <c r="C214">
        <f>'CO2 Concentration Data'!F214</f>
        <v>585.75000940614837</v>
      </c>
      <c r="D214">
        <f>'CO2 Concentration Data'!G214</f>
        <v>762.33809020968783</v>
      </c>
      <c r="E214">
        <f>'CO2 Concentration Data'!I214-'CO2 Concentration Data'!$L$2</f>
        <v>396.57714583036881</v>
      </c>
    </row>
    <row r="215" spans="1:5" x14ac:dyDescent="0.25">
      <c r="A215">
        <f>'CO2 Concentration Data'!A215/60000</f>
        <v>17.677566666666667</v>
      </c>
      <c r="C215">
        <f>'CO2 Concentration Data'!F215</f>
        <v>619.41558022033371</v>
      </c>
      <c r="D215">
        <f>'CO2 Concentration Data'!G215</f>
        <v>767.27586695138564</v>
      </c>
      <c r="E215">
        <f>'CO2 Concentration Data'!I215-'CO2 Concentration Data'!$L$2</f>
        <v>396.6199367911837</v>
      </c>
    </row>
    <row r="216" spans="1:5" x14ac:dyDescent="0.25">
      <c r="A216">
        <f>'CO2 Concentration Data'!A216/60000</f>
        <v>17.760916666666667</v>
      </c>
      <c r="C216">
        <f>'CO2 Concentration Data'!F216</f>
        <v>611.91181606029147</v>
      </c>
      <c r="D216">
        <f>'CO2 Concentration Data'!G216</f>
        <v>767.27586695138564</v>
      </c>
      <c r="E216">
        <f>'CO2 Concentration Data'!I216-'CO2 Concentration Data'!$L$2</f>
        <v>396.78915521060389</v>
      </c>
    </row>
    <row r="217" spans="1:5" x14ac:dyDescent="0.25">
      <c r="A217">
        <f>'CO2 Concentration Data'!A217/60000</f>
        <v>17.844266666666666</v>
      </c>
      <c r="C217">
        <f>'CO2 Concentration Data'!F217</f>
        <v>628.54181089808731</v>
      </c>
      <c r="D217">
        <f>'CO2 Concentration Data'!G217</f>
        <v>757.90414006270009</v>
      </c>
      <c r="E217">
        <f>'CO2 Concentration Data'!I217-'CO2 Concentration Data'!$L$2</f>
        <v>397.14120690426381</v>
      </c>
    </row>
    <row r="218" spans="1:5" x14ac:dyDescent="0.25">
      <c r="A218">
        <f>'CO2 Concentration Data'!A218/60000</f>
        <v>17.928816666666666</v>
      </c>
      <c r="C218">
        <f>'CO2 Concentration Data'!F218</f>
        <v>599.25677840447202</v>
      </c>
      <c r="D218">
        <f>'CO2 Concentration Data'!G218</f>
        <v>769.49284706344793</v>
      </c>
      <c r="E218">
        <f>'CO2 Concentration Data'!I218-'CO2 Concentration Data'!$L$2</f>
        <v>397.81029985910482</v>
      </c>
    </row>
    <row r="219" spans="1:5" x14ac:dyDescent="0.25">
      <c r="A219">
        <f>'CO2 Concentration Data'!A219/60000</f>
        <v>18.010999999999999</v>
      </c>
      <c r="C219">
        <f>'CO2 Concentration Data'!F219</f>
        <v>612.56080347859495</v>
      </c>
      <c r="D219">
        <f>'CO2 Concentration Data'!G219</f>
        <v>767.27586695138564</v>
      </c>
      <c r="E219">
        <f>'CO2 Concentration Data'!I219-'CO2 Concentration Data'!$L$2</f>
        <v>398.58636895171048</v>
      </c>
    </row>
    <row r="220" spans="1:5" x14ac:dyDescent="0.25">
      <c r="A220">
        <f>'CO2 Concentration Data'!A220/60000</f>
        <v>18.094366666666666</v>
      </c>
      <c r="C220">
        <f>'CO2 Concentration Data'!F220</f>
        <v>616.33296806322687</v>
      </c>
      <c r="D220">
        <f>'CO2 Concentration Data'!G220</f>
        <v>739.26146772768925</v>
      </c>
      <c r="E220">
        <f>'CO2 Concentration Data'!I220-'CO2 Concentration Data'!$L$2</f>
        <v>399.32159250734054</v>
      </c>
    </row>
    <row r="221" spans="1:5" x14ac:dyDescent="0.25">
      <c r="A221">
        <f>'CO2 Concentration Data'!A221/60000</f>
        <v>18.177566666666667</v>
      </c>
      <c r="C221">
        <f>'CO2 Concentration Data'!F221</f>
        <v>650.24189242788293</v>
      </c>
      <c r="D221">
        <f>'CO2 Concentration Data'!G221</f>
        <v>792.06565302787317</v>
      </c>
      <c r="E221">
        <f>'CO2 Concentration Data'!I221-'CO2 Concentration Data'!$L$2</f>
        <v>399.99262835747561</v>
      </c>
    </row>
    <row r="222" spans="1:5" x14ac:dyDescent="0.25">
      <c r="A222">
        <f>'CO2 Concentration Data'!A222/60000</f>
        <v>18.260983333333332</v>
      </c>
      <c r="C222">
        <f>'CO2 Concentration Data'!F222</f>
        <v>670.44126330906136</v>
      </c>
      <c r="D222">
        <f>'CO2 Concentration Data'!G222</f>
        <v>805.36745308315415</v>
      </c>
      <c r="E222">
        <f>'CO2 Concentration Data'!I222-'CO2 Concentration Data'!$L$2</f>
        <v>400.59947903066103</v>
      </c>
    </row>
    <row r="223" spans="1:5" x14ac:dyDescent="0.25">
      <c r="A223">
        <f>'CO2 Concentration Data'!A223/60000</f>
        <v>18.344266666666666</v>
      </c>
      <c r="C223">
        <f>'CO2 Concentration Data'!F223</f>
        <v>608.13965147565955</v>
      </c>
      <c r="D223">
        <f>'CO2 Concentration Data'!G223</f>
        <v>826.22710553022728</v>
      </c>
      <c r="E223">
        <f>'CO2 Concentration Data'!I223-'CO2 Concentration Data'!$L$2</f>
        <v>401.15381434688385</v>
      </c>
    </row>
    <row r="224" spans="1:5" x14ac:dyDescent="0.25">
      <c r="A224">
        <f>'CO2 Concentration Data'!A224/60000</f>
        <v>18.427616666666665</v>
      </c>
      <c r="C224">
        <f>'CO2 Concentration Data'!F224</f>
        <v>703.45789537808707</v>
      </c>
      <c r="D224">
        <f>'CO2 Concentration Data'!G224</f>
        <v>799.82500784156696</v>
      </c>
      <c r="E224">
        <f>'CO2 Concentration Data'!I224-'CO2 Concentration Data'!$L$2</f>
        <v>401.48446949036702</v>
      </c>
    </row>
    <row r="225" spans="1:5" x14ac:dyDescent="0.25">
      <c r="A225">
        <f>'CO2 Concentration Data'!A225/60000</f>
        <v>18.510950000000001</v>
      </c>
      <c r="C225">
        <f>'CO2 Concentration Data'!F225</f>
        <v>635.84278246078509</v>
      </c>
      <c r="D225">
        <f>'CO2 Concentration Data'!G225</f>
        <v>798.11191478703381</v>
      </c>
      <c r="E225">
        <f>'CO2 Concentration Data'!I225-'CO2 Concentration Data'!$L$2</f>
        <v>401.70814849608576</v>
      </c>
    </row>
    <row r="226" spans="1:5" x14ac:dyDescent="0.25">
      <c r="A226">
        <f>'CO2 Concentration Data'!A226/60000</f>
        <v>18.596616666666666</v>
      </c>
      <c r="C226">
        <f>'CO2 Concentration Data'!F226</f>
        <v>644.92839945617334</v>
      </c>
      <c r="D226">
        <f>'CO2 Concentration Data'!G226</f>
        <v>782.19003908165848</v>
      </c>
      <c r="E226">
        <f>'CO2 Concentration Data'!I226-'CO2 Concentration Data'!$L$2</f>
        <v>401.97461846261928</v>
      </c>
    </row>
    <row r="227" spans="1:5" x14ac:dyDescent="0.25">
      <c r="A227">
        <f>'CO2 Concentration Data'!A227/60000</f>
        <v>18.677583333333335</v>
      </c>
      <c r="C227">
        <f>'CO2 Concentration Data'!F227</f>
        <v>641.84578729906639</v>
      </c>
      <c r="D227">
        <f>'CO2 Concentration Data'!G227</f>
        <v>770.60133208091077</v>
      </c>
      <c r="E227">
        <f>'CO2 Concentration Data'!I227-'CO2 Concentration Data'!$L$2</f>
        <v>402.30332954378753</v>
      </c>
    </row>
    <row r="228" spans="1:5" x14ac:dyDescent="0.25">
      <c r="A228">
        <f>'CO2 Concentration Data'!A228/60000</f>
        <v>18.761016666666666</v>
      </c>
      <c r="C228">
        <f>'CO2 Concentration Data'!F228</f>
        <v>652.47277729858081</v>
      </c>
      <c r="D228">
        <f>'CO2 Concentration Data'!G228</f>
        <v>789.34479593541846</v>
      </c>
      <c r="E228">
        <f>'CO2 Concentration Data'!I228-'CO2 Concentration Data'!$L$2</f>
        <v>402.29165972380048</v>
      </c>
    </row>
    <row r="229" spans="1:5" x14ac:dyDescent="0.25">
      <c r="A229">
        <f>'CO2 Concentration Data'!A229/60000</f>
        <v>18.844333333333335</v>
      </c>
      <c r="C229">
        <f>'CO2 Concentration Data'!F229</f>
        <v>624.08008982983517</v>
      </c>
      <c r="D229">
        <f>'CO2 Concentration Data'!G229</f>
        <v>775.03529230503511</v>
      </c>
      <c r="E229">
        <f>'CO2 Concentration Data'!I229-'CO2 Concentration Data'!$L$2</f>
        <v>402.27998873679257</v>
      </c>
    </row>
    <row r="230" spans="1:5" x14ac:dyDescent="0.25">
      <c r="A230">
        <f>'CO2 Concentration Data'!A230/60000</f>
        <v>18.927566666666667</v>
      </c>
      <c r="C230">
        <f>'CO2 Concentration Data'!F230</f>
        <v>636.49172120594483</v>
      </c>
      <c r="D230">
        <f>'CO2 Concentration Data'!G230</f>
        <v>765.66355533921296</v>
      </c>
      <c r="E230">
        <f>'CO2 Concentration Data'!I230-'CO2 Concentration Data'!$L$2</f>
        <v>402.31110987762042</v>
      </c>
    </row>
    <row r="231" spans="1:5" x14ac:dyDescent="0.25">
      <c r="A231">
        <f>'CO2 Concentration Data'!A231/60000</f>
        <v>19.010916666666667</v>
      </c>
      <c r="C231">
        <f>'CO2 Concentration Data'!F231</f>
        <v>662.20737765617741</v>
      </c>
      <c r="D231">
        <f>'CO2 Concentration Data'!G231</f>
        <v>743.59462635518025</v>
      </c>
      <c r="E231">
        <f>'CO2 Concentration Data'!I231-'CO2 Concentration Data'!$L$2</f>
        <v>402.40641736241884</v>
      </c>
    </row>
    <row r="232" spans="1:5" x14ac:dyDescent="0.25">
      <c r="A232">
        <f>'CO2 Concentration Data'!A232/60000</f>
        <v>19.094366666666666</v>
      </c>
      <c r="C232">
        <f>'CO2 Concentration Data'!F232</f>
        <v>647.6054304746865</v>
      </c>
      <c r="D232">
        <f>'CO2 Concentration Data'!G232</f>
        <v>787.73248432324579</v>
      </c>
      <c r="E232">
        <f>'CO2 Concentration Data'!I232-'CO2 Concentration Data'!$L$2</f>
        <v>402.46087814322073</v>
      </c>
    </row>
    <row r="233" spans="1:5" x14ac:dyDescent="0.25">
      <c r="A233">
        <f>'CO2 Concentration Data'!A233/60000</f>
        <v>19.178833333333333</v>
      </c>
      <c r="C233">
        <f>'CO2 Concentration Data'!F233</f>
        <v>605.7059740076171</v>
      </c>
      <c r="D233">
        <f>'CO2 Concentration Data'!G233</f>
        <v>792.06565302787317</v>
      </c>
      <c r="E233">
        <f>'CO2 Concentration Data'!I233-'CO2 Concentration Data'!$L$2</f>
        <v>402.62037080496884</v>
      </c>
    </row>
    <row r="234" spans="1:5" x14ac:dyDescent="0.25">
      <c r="A234">
        <f>'CO2 Concentration Data'!A234/60000</f>
        <v>19.260916666666667</v>
      </c>
      <c r="C234">
        <f>'CO2 Concentration Data'!F234</f>
        <v>683.94808098052886</v>
      </c>
      <c r="D234">
        <f>'CO2 Concentration Data'!G234</f>
        <v>772.81831219297294</v>
      </c>
      <c r="E234">
        <f>'CO2 Concentration Data'!I234-'CO2 Concentration Data'!$L$2</f>
        <v>402.84404981068752</v>
      </c>
    </row>
    <row r="235" spans="1:5" x14ac:dyDescent="0.25">
      <c r="A235">
        <f>'CO2 Concentration Data'!A235/60000</f>
        <v>19.344233333333332</v>
      </c>
      <c r="C235">
        <f>'CO2 Concentration Data'!F235</f>
        <v>662.00458911492819</v>
      </c>
      <c r="D235">
        <f>'CO2 Concentration Data'!G235</f>
        <v>806.37515665825663</v>
      </c>
      <c r="E235">
        <f>'CO2 Concentration Data'!I235-'CO2 Concentration Data'!$L$2</f>
        <v>403.22527605431503</v>
      </c>
    </row>
    <row r="236" spans="1:5" x14ac:dyDescent="0.25">
      <c r="A236">
        <f>'CO2 Concentration Data'!A236/60000</f>
        <v>19.427583333333335</v>
      </c>
      <c r="C236">
        <f>'CO2 Concentration Data'!F236</f>
        <v>648.49777549955593</v>
      </c>
      <c r="D236">
        <f>'CO2 Concentration Data'!G236</f>
        <v>799.82500784156696</v>
      </c>
      <c r="E236">
        <f>'CO2 Concentration Data'!I236-'CO2 Concentration Data'!$L$2</f>
        <v>403.36337333290743</v>
      </c>
    </row>
    <row r="237" spans="1:5" x14ac:dyDescent="0.25">
      <c r="A237">
        <f>'CO2 Concentration Data'!A237/60000</f>
        <v>19.510966666666668</v>
      </c>
      <c r="C237">
        <f>'CO2 Concentration Data'!F237</f>
        <v>647.36207286812055</v>
      </c>
      <c r="D237">
        <f>'CO2 Concentration Data'!G237</f>
        <v>814.63839852947933</v>
      </c>
      <c r="E237">
        <f>'CO2 Concentration Data'!I237-'CO2 Concentration Data'!$L$2</f>
        <v>403.75627075804624</v>
      </c>
    </row>
    <row r="238" spans="1:5" x14ac:dyDescent="0.25">
      <c r="A238">
        <f>'CO2 Concentration Data'!A238/60000</f>
        <v>19.594316666666668</v>
      </c>
      <c r="C238">
        <f>'CO2 Concentration Data'!F238</f>
        <v>665.3305588786011</v>
      </c>
      <c r="D238">
        <f>'CO2 Concentration Data'!G238</f>
        <v>806.97976469532693</v>
      </c>
      <c r="E238">
        <f>'CO2 Concentration Data'!I238-'CO2 Concentration Data'!$L$2</f>
        <v>403.89436784213507</v>
      </c>
    </row>
    <row r="239" spans="1:5" x14ac:dyDescent="0.25">
      <c r="A239">
        <f>'CO2 Concentration Data'!A239/60000</f>
        <v>19.677616666666665</v>
      </c>
      <c r="C239">
        <f>'CO2 Concentration Data'!F239</f>
        <v>614.34544079909494</v>
      </c>
      <c r="D239">
        <f>'CO2 Concentration Data'!G239</f>
        <v>786.62399930578295</v>
      </c>
      <c r="E239">
        <f>'CO2 Concentration Data'!I239-'CO2 Concentration Data'!$L$2</f>
        <v>404.02273936305539</v>
      </c>
    </row>
    <row r="240" spans="1:5" x14ac:dyDescent="0.25">
      <c r="A240">
        <f>'CO2 Concentration Data'!A240/60000</f>
        <v>19.760899999999999</v>
      </c>
      <c r="C240">
        <f>'CO2 Concentration Data'!F240</f>
        <v>691.49241014979259</v>
      </c>
      <c r="D240">
        <f>'CO2 Concentration Data'!G240</f>
        <v>781.08155406419564</v>
      </c>
      <c r="E240">
        <f>'CO2 Concentration Data'!I240-'CO2 Concentration Data'!$L$2</f>
        <v>404.03440918304233</v>
      </c>
    </row>
    <row r="241" spans="1:5" x14ac:dyDescent="0.25">
      <c r="A241">
        <f>'CO2 Concentration Data'!A241/60000</f>
        <v>19.845566666666667</v>
      </c>
      <c r="C241">
        <f>'CO2 Concentration Data'!F241</f>
        <v>633.61190164618245</v>
      </c>
      <c r="D241">
        <f>'CO2 Concentration Data'!G241</f>
        <v>757.90414006270009</v>
      </c>
      <c r="E241">
        <f>'CO2 Concentration Data'!I241-'CO2 Concentration Data'!$L$2</f>
        <v>404.03440918304233</v>
      </c>
    </row>
    <row r="242" spans="1:5" x14ac:dyDescent="0.25">
      <c r="A242">
        <f>'CO2 Concentration Data'!A242/60000</f>
        <v>19.927600000000002</v>
      </c>
      <c r="C242">
        <f>'CO2 Concentration Data'!F242</f>
        <v>633.61190164618245</v>
      </c>
      <c r="D242">
        <f>'CO2 Concentration Data'!G242</f>
        <v>736.43981911573758</v>
      </c>
      <c r="E242">
        <f>'CO2 Concentration Data'!I242-'CO2 Concentration Data'!$L$2</f>
        <v>404.10831992316065</v>
      </c>
    </row>
    <row r="243" spans="1:5" x14ac:dyDescent="0.25">
      <c r="A243">
        <f>'CO2 Concentration Data'!A243/60000</f>
        <v>20.010899999999999</v>
      </c>
      <c r="C243">
        <f>'CO2 Concentration Data'!F243</f>
        <v>625.86477987957414</v>
      </c>
      <c r="D243">
        <f>'CO2 Concentration Data'!G243</f>
        <v>761.83421322929541</v>
      </c>
      <c r="E243">
        <f>'CO2 Concentration Data'!I243-'CO2 Concentration Data'!$L$2</f>
        <v>404.25614276492172</v>
      </c>
    </row>
    <row r="244" spans="1:5" x14ac:dyDescent="0.25">
      <c r="A244">
        <f>'CO2 Concentration Data'!A244/60000</f>
        <v>20.094249999999999</v>
      </c>
      <c r="C244">
        <f>'CO2 Concentration Data'!F244</f>
        <v>652.0265824776219</v>
      </c>
      <c r="D244">
        <f>'CO2 Concentration Data'!G244</f>
        <v>751.85786822640296</v>
      </c>
      <c r="E244">
        <f>'CO2 Concentration Data'!I244-'CO2 Concentration Data'!$L$2</f>
        <v>404.37284563287574</v>
      </c>
    </row>
    <row r="245" spans="1:5" x14ac:dyDescent="0.25">
      <c r="A245">
        <f>'CO2 Concentration Data'!A245/60000</f>
        <v>20.177583333333335</v>
      </c>
      <c r="C245">
        <f>'CO2 Concentration Data'!F245</f>
        <v>603.67793040740742</v>
      </c>
      <c r="D245">
        <f>'CO2 Concentration Data'!G245</f>
        <v>764.55507032175012</v>
      </c>
      <c r="E245">
        <f>'CO2 Concentration Data'!I245-'CO2 Concentration Data'!$L$2</f>
        <v>404.42536235136276</v>
      </c>
    </row>
    <row r="246" spans="1:5" x14ac:dyDescent="0.25">
      <c r="A246">
        <f>'CO2 Concentration Data'!A246/60000</f>
        <v>20.260883333333332</v>
      </c>
      <c r="C246">
        <f>'CO2 Concentration Data'!F246</f>
        <v>613.65593704471371</v>
      </c>
      <c r="D246">
        <f>'CO2 Concentration Data'!G246</f>
        <v>738.65679922779975</v>
      </c>
      <c r="E246">
        <f>'CO2 Concentration Data'!I246-'CO2 Concentration Data'!$L$2</f>
        <v>404.51094407848899</v>
      </c>
    </row>
    <row r="247" spans="1:5" x14ac:dyDescent="0.25">
      <c r="A247">
        <f>'CO2 Concentration Data'!A247/60000</f>
        <v>20.344316666666668</v>
      </c>
      <c r="C247">
        <f>'CO2 Concentration Data'!F247</f>
        <v>637.18127768956504</v>
      </c>
      <c r="D247">
        <f>'CO2 Concentration Data'!G247</f>
        <v>752.96636332100229</v>
      </c>
      <c r="E247">
        <f>'CO2 Concentration Data'!I247-'CO2 Concentration Data'!$L$2</f>
        <v>404.5012183208168</v>
      </c>
    </row>
    <row r="248" spans="1:5" x14ac:dyDescent="0.25">
      <c r="A248">
        <f>'CO2 Concentration Data'!A248/60000</f>
        <v>20.427633333333333</v>
      </c>
      <c r="C248">
        <f>'CO2 Concentration Data'!F248</f>
        <v>614.5482780134879</v>
      </c>
      <c r="D248">
        <f>'CO2 Concentration Data'!G248</f>
        <v>757.40025300517095</v>
      </c>
      <c r="E248">
        <f>'CO2 Concentration Data'!I248-'CO2 Concentration Data'!$L$2</f>
        <v>404.4370319768463</v>
      </c>
    </row>
    <row r="249" spans="1:5" x14ac:dyDescent="0.25">
      <c r="A249">
        <f>'CO2 Concentration Data'!A249/60000</f>
        <v>20.513016666666665</v>
      </c>
      <c r="C249">
        <f>'CO2 Concentration Data'!F249</f>
        <v>590.61731161299429</v>
      </c>
      <c r="D249">
        <f>'CO2 Concentration Data'!G249</f>
        <v>768.38435196884848</v>
      </c>
      <c r="E249">
        <f>'CO2 Concentration Data'!I249-'CO2 Concentration Data'!$L$2</f>
        <v>404.11804548632927</v>
      </c>
    </row>
    <row r="250" spans="1:5" x14ac:dyDescent="0.25">
      <c r="A250">
        <f>'CO2 Concentration Data'!A250/60000</f>
        <v>20.595649999999999</v>
      </c>
      <c r="C250">
        <f>'CO2 Concentration Data'!F250</f>
        <v>603.92128801397348</v>
      </c>
      <c r="D250">
        <f>'CO2 Concentration Data'!G250</f>
        <v>767.27586695138564</v>
      </c>
      <c r="E250">
        <f>'CO2 Concentration Data'!I250-'CO2 Concentration Data'!$L$2</f>
        <v>403.61817075640488</v>
      </c>
    </row>
    <row r="251" spans="1:5" x14ac:dyDescent="0.25">
      <c r="A251">
        <f>'CO2 Concentration Data'!A251/60000</f>
        <v>20.677633333333333</v>
      </c>
      <c r="C251">
        <f>'CO2 Concentration Data'!F251</f>
        <v>619.65893782689977</v>
      </c>
      <c r="D251">
        <f>'CO2 Concentration Data'!G251</f>
        <v>751.85786822640296</v>
      </c>
      <c r="E251">
        <f>'CO2 Concentration Data'!I251-'CO2 Concentration Data'!$L$2</f>
        <v>403.201932524271</v>
      </c>
    </row>
    <row r="252" spans="1:5" x14ac:dyDescent="0.25">
      <c r="A252">
        <f>'CO2 Concentration Data'!A252/60000</f>
        <v>20.760933333333334</v>
      </c>
      <c r="C252">
        <f>'CO2 Concentration Data'!F252</f>
        <v>635.19379909857685</v>
      </c>
      <c r="D252">
        <f>'CO2 Concentration Data'!G252</f>
        <v>749.64089819147728</v>
      </c>
      <c r="E252">
        <f>'CO2 Concentration Data'!I252-'CO2 Concentration Data'!$L$2</f>
        <v>402.80709103681721</v>
      </c>
    </row>
    <row r="253" spans="1:5" x14ac:dyDescent="0.25">
      <c r="A253">
        <f>'CO2 Concentration Data'!A253/60000</f>
        <v>20.844200000000001</v>
      </c>
      <c r="C253">
        <f>'CO2 Concentration Data'!F253</f>
        <v>622.09261123884687</v>
      </c>
      <c r="D253">
        <f>'CO2 Concentration Data'!G253</f>
        <v>747.52469952177557</v>
      </c>
      <c r="E253">
        <f>'CO2 Concentration Data'!I253-'CO2 Concentration Data'!$L$2</f>
        <v>402.49783030397231</v>
      </c>
    </row>
    <row r="254" spans="1:5" x14ac:dyDescent="0.25">
      <c r="A254">
        <f>'CO2 Concentration Data'!A254/60000</f>
        <v>20.927566666666667</v>
      </c>
      <c r="C254">
        <f>'CO2 Concentration Data'!F254</f>
        <v>611.91181606029147</v>
      </c>
      <c r="D254">
        <f>'CO2 Concentration Data'!G254</f>
        <v>770.09745510051812</v>
      </c>
      <c r="E254">
        <f>'CO2 Concentration Data'!I254-'CO2 Concentration Data'!$L$2</f>
        <v>402.20996495428307</v>
      </c>
    </row>
    <row r="255" spans="1:5" x14ac:dyDescent="0.25">
      <c r="A255">
        <f>'CO2 Concentration Data'!A255/60000</f>
        <v>21.010883333333332</v>
      </c>
      <c r="C255">
        <f>'CO2 Concentration Data'!F255</f>
        <v>615.23778582396437</v>
      </c>
      <c r="D255">
        <f>'CO2 Concentration Data'!G255</f>
        <v>790.4532809528813</v>
      </c>
      <c r="E255">
        <f>'CO2 Concentration Data'!I255-'CO2 Concentration Data'!$L$2</f>
        <v>401.80539790366061</v>
      </c>
    </row>
    <row r="256" spans="1:5" x14ac:dyDescent="0.25">
      <c r="A256">
        <f>'CO2 Concentration Data'!A256/60000</f>
        <v>21.094283333333333</v>
      </c>
      <c r="C256">
        <f>'CO2 Concentration Data'!F256</f>
        <v>644.2794607110136</v>
      </c>
      <c r="D256">
        <f>'CO2 Concentration Data'!G256</f>
        <v>805.87134014068317</v>
      </c>
      <c r="E256">
        <f>'CO2 Concentration Data'!I256-'CO2 Concentration Data'!$L$2</f>
        <v>401.44362045232879</v>
      </c>
    </row>
    <row r="257" spans="1:5" x14ac:dyDescent="0.25">
      <c r="A257">
        <f>'CO2 Concentration Data'!A257/60000</f>
        <v>21.178266666666666</v>
      </c>
      <c r="C257">
        <f>'CO2 Concentration Data'!F257</f>
        <v>609.03199244443374</v>
      </c>
      <c r="D257">
        <f>'CO2 Concentration Data'!G257</f>
        <v>802.54587501115827</v>
      </c>
      <c r="E257">
        <f>'CO2 Concentration Data'!I257-'CO2 Concentration Data'!$L$2</f>
        <v>401.18882030578231</v>
      </c>
    </row>
    <row r="258" spans="1:5" x14ac:dyDescent="0.25">
      <c r="A258">
        <f>'CO2 Concentration Data'!A258/60000</f>
        <v>21.261933333333332</v>
      </c>
      <c r="C258">
        <f>'CO2 Concentration Data'!F258</f>
        <v>624.32344743640112</v>
      </c>
      <c r="D258">
        <f>'CO2 Concentration Data'!G258</f>
        <v>782.69391606205102</v>
      </c>
      <c r="E258">
        <f>'CO2 Concentration Data'!I258-'CO2 Concentration Data'!$L$2</f>
        <v>401.00793089935416</v>
      </c>
    </row>
    <row r="259" spans="1:5" x14ac:dyDescent="0.25">
      <c r="A259">
        <f>'CO2 Concentration Data'!A259/60000</f>
        <v>21.3443</v>
      </c>
      <c r="C259">
        <f>'CO2 Concentration Data'!F259</f>
        <v>626.75712084834834</v>
      </c>
      <c r="D259">
        <f>'CO2 Concentration Data'!G259</f>
        <v>779.46918198920378</v>
      </c>
      <c r="E259">
        <f>'CO2 Concentration Data'!I259-'CO2 Concentration Data'!$L$2</f>
        <v>401.28607068587473</v>
      </c>
    </row>
    <row r="260" spans="1:5" x14ac:dyDescent="0.25">
      <c r="A260">
        <f>'CO2 Concentration Data'!A260/60000</f>
        <v>21.427616666666665</v>
      </c>
      <c r="C260">
        <f>'CO2 Concentration Data'!F260</f>
        <v>625.86477987957414</v>
      </c>
      <c r="D260">
        <f>'CO2 Concentration Data'!G260</f>
        <v>756.79564496810076</v>
      </c>
      <c r="E260">
        <f>'CO2 Concentration Data'!I260-'CO2 Concentration Data'!$L$2</f>
        <v>402.01934881766545</v>
      </c>
    </row>
    <row r="261" spans="1:5" x14ac:dyDescent="0.25">
      <c r="A261">
        <f>'CO2 Concentration Data'!A261/60000</f>
        <v>21.510933333333334</v>
      </c>
      <c r="C261">
        <f>'CO2 Concentration Data'!F261</f>
        <v>636.28893266469561</v>
      </c>
      <c r="D261">
        <f>'CO2 Concentration Data'!G261</f>
        <v>743.09074937478772</v>
      </c>
      <c r="E261">
        <f>'CO2 Concentration Data'!I261-'CO2 Concentration Data'!$L$2</f>
        <v>403.05216211913262</v>
      </c>
    </row>
    <row r="262" spans="1:5" x14ac:dyDescent="0.25">
      <c r="A262">
        <f>'CO2 Concentration Data'!A262/60000</f>
        <v>21.594433333333335</v>
      </c>
      <c r="C262">
        <f>'CO2 Concentration Data'!F262</f>
        <v>639.81773964276147</v>
      </c>
      <c r="D262">
        <f>'CO2 Concentration Data'!G262</f>
        <v>776.64759384007129</v>
      </c>
      <c r="E262">
        <f>'CO2 Concentration Data'!I262-'CO2 Concentration Data'!$L$2</f>
        <v>403.76404467326415</v>
      </c>
    </row>
    <row r="263" spans="1:5" x14ac:dyDescent="0.25">
      <c r="A263">
        <f>'CO2 Concentration Data'!A263/60000</f>
        <v>21.677833333333332</v>
      </c>
      <c r="C263">
        <f>'CO2 Concentration Data'!F263</f>
        <v>625.66198728222957</v>
      </c>
      <c r="D263">
        <f>'CO2 Concentration Data'!G263</f>
        <v>740.87376926272543</v>
      </c>
      <c r="E263">
        <f>'CO2 Concentration Data'!I263-'CO2 Concentration Data'!$L$2</f>
        <v>404.6665410299716</v>
      </c>
    </row>
    <row r="264" spans="1:5" x14ac:dyDescent="0.25">
      <c r="A264">
        <f>'CO2 Concentration Data'!A264/60000</f>
        <v>21.760899999999999</v>
      </c>
      <c r="C264">
        <f>'CO2 Concentration Data'!F264</f>
        <v>667.76423229054819</v>
      </c>
      <c r="D264">
        <f>'CO2 Concentration Data'!G264</f>
        <v>735.93599252102774</v>
      </c>
      <c r="E264">
        <f>'CO2 Concentration Data'!I264-'CO2 Concentration Data'!$L$2</f>
        <v>405.76159525156987</v>
      </c>
    </row>
    <row r="265" spans="1:5" x14ac:dyDescent="0.25">
      <c r="A265">
        <f>'CO2 Concentration Data'!A265/60000</f>
        <v>21.845916666666668</v>
      </c>
      <c r="C265">
        <f>'CO2 Concentration Data'!F265</f>
        <v>635.63994524639202</v>
      </c>
      <c r="D265">
        <f>'CO2 Concentration Data'!G265</f>
        <v>739.76528424526259</v>
      </c>
      <c r="E265">
        <f>'CO2 Concentration Data'!I265-'CO2 Concentration Data'!$L$2</f>
        <v>406.40929282325527</v>
      </c>
    </row>
    <row r="266" spans="1:5" x14ac:dyDescent="0.25">
      <c r="A266">
        <f>'CO2 Concentration Data'!A266/60000</f>
        <v>21.928316666666667</v>
      </c>
      <c r="C266">
        <f>'CO2 Concentration Data'!F266</f>
        <v>634.74760022152259</v>
      </c>
      <c r="D266">
        <f>'CO2 Concentration Data'!G266</f>
        <v>802.04198795362913</v>
      </c>
      <c r="E266">
        <f>'CO2 Concentration Data'!I266-'CO2 Concentration Data'!$L$2</f>
        <v>407.2495482598315</v>
      </c>
    </row>
    <row r="267" spans="1:5" x14ac:dyDescent="0.25">
      <c r="A267">
        <f>'CO2 Concentration Data'!A267/60000</f>
        <v>22.010866666666665</v>
      </c>
      <c r="C267">
        <f>'CO2 Concentration Data'!F267</f>
        <v>633.40910904883788</v>
      </c>
      <c r="D267">
        <f>'CO2 Concentration Data'!G267</f>
        <v>787.12781582335629</v>
      </c>
      <c r="E267">
        <f>'CO2 Concentration Data'!I267-'CO2 Concentration Data'!$L$2</f>
        <v>408.05868236107642</v>
      </c>
    </row>
    <row r="268" spans="1:5" x14ac:dyDescent="0.25">
      <c r="A268">
        <f>'CO2 Concentration Data'!A268/60000</f>
        <v>22.094200000000001</v>
      </c>
      <c r="C268">
        <f>'CO2 Concentration Data'!F268</f>
        <v>634.95044149201078</v>
      </c>
      <c r="D268">
        <f>'CO2 Concentration Data'!G268</f>
        <v>760.72571813469608</v>
      </c>
      <c r="E268">
        <f>'CO2 Concentration Data'!I268-'CO2 Concentration Data'!$L$2</f>
        <v>408.61301767729913</v>
      </c>
    </row>
    <row r="269" spans="1:5" x14ac:dyDescent="0.25">
      <c r="A269">
        <f>'CO2 Concentration Data'!A269/60000</f>
        <v>22.177566666666667</v>
      </c>
      <c r="C269">
        <f>'CO2 Concentration Data'!F269</f>
        <v>641.60242969250044</v>
      </c>
      <c r="D269">
        <f>'CO2 Concentration Data'!G269</f>
        <v>791.56176597034414</v>
      </c>
      <c r="E269">
        <f>'CO2 Concentration Data'!I269-'CO2 Concentration Data'!$L$2</f>
        <v>409.16735182650103</v>
      </c>
    </row>
    <row r="270" spans="1:5" x14ac:dyDescent="0.25">
      <c r="A270">
        <f>'CO2 Concentration Data'!A270/60000</f>
        <v>22.260866666666665</v>
      </c>
      <c r="C270">
        <f>'CO2 Concentration Data'!F270</f>
        <v>633.61190164618245</v>
      </c>
      <c r="D270">
        <f>'CO2 Concentration Data'!G270</f>
        <v>803.654360028621</v>
      </c>
      <c r="E270">
        <f>'CO2 Concentration Data'!I270-'CO2 Concentration Data'!$L$2</f>
        <v>409.39103083221971</v>
      </c>
    </row>
    <row r="271" spans="1:5" x14ac:dyDescent="0.25">
      <c r="A271">
        <f>'CO2 Concentration Data'!A271/60000</f>
        <v>22.344216666666668</v>
      </c>
      <c r="C271">
        <f>'CO2 Concentration Data'!F271</f>
        <v>643.14375807957822</v>
      </c>
      <c r="D271">
        <f>'CO2 Concentration Data'!G271</f>
        <v>802.54587501115827</v>
      </c>
      <c r="E271">
        <f>'CO2 Concentration Data'!I271-'CO2 Concentration Data'!$L$2</f>
        <v>409.48633831701812</v>
      </c>
    </row>
    <row r="272" spans="1:5" x14ac:dyDescent="0.25">
      <c r="A272">
        <f>'CO2 Concentration Data'!A272/60000</f>
        <v>22.427566666666667</v>
      </c>
      <c r="C272">
        <f>'CO2 Concentration Data'!F272</f>
        <v>648.05162529564541</v>
      </c>
      <c r="D272">
        <f>'CO2 Concentration Data'!G272</f>
        <v>821.28932878852947</v>
      </c>
      <c r="E272">
        <f>'CO2 Concentration Data'!I272-'CO2 Concentration Data'!$L$2</f>
        <v>409.68667651574174</v>
      </c>
    </row>
    <row r="273" spans="1:5" x14ac:dyDescent="0.25">
      <c r="A273">
        <f>'CO2 Concentration Data'!A273/60000</f>
        <v>22.510916666666667</v>
      </c>
      <c r="C273">
        <f>'CO2 Concentration Data'!F273</f>
        <v>669.75171088153638</v>
      </c>
      <c r="D273">
        <f>'CO2 Concentration Data'!G273</f>
        <v>824.01012541816499</v>
      </c>
      <c r="E273">
        <f>'CO2 Concentration Data'!I273-'CO2 Concentration Data'!$L$2</f>
        <v>409.62443559561046</v>
      </c>
    </row>
    <row r="274" spans="1:5" x14ac:dyDescent="0.25">
      <c r="A274">
        <f>'CO2 Concentration Data'!A274/60000</f>
        <v>22.594999999999999</v>
      </c>
      <c r="C274">
        <f>'CO2 Concentration Data'!F274</f>
        <v>722.31872641343705</v>
      </c>
      <c r="D274">
        <f>'CO2 Concentration Data'!G274</f>
        <v>796.49954271204194</v>
      </c>
      <c r="E274">
        <f>'CO2 Concentration Data'!I274-'CO2 Concentration Data'!$L$2</f>
        <v>409.71001615571589</v>
      </c>
    </row>
    <row r="275" spans="1:5" x14ac:dyDescent="0.25">
      <c r="A275">
        <f>'CO2 Concentration Data'!A275/60000</f>
        <v>22.677566666666667</v>
      </c>
      <c r="C275">
        <f>'CO2 Concentration Data'!F275</f>
        <v>648.49777549955593</v>
      </c>
      <c r="D275">
        <f>'CO2 Concentration Data'!G275</f>
        <v>804.25896806569131</v>
      </c>
      <c r="E275">
        <f>'CO2 Concentration Data'!I275-'CO2 Concentration Data'!$L$2</f>
        <v>409.72168597570294</v>
      </c>
    </row>
    <row r="276" spans="1:5" x14ac:dyDescent="0.25">
      <c r="A276">
        <f>'CO2 Concentration Data'!A276/60000</f>
        <v>22.761649999999999</v>
      </c>
      <c r="C276">
        <f>'CO2 Concentration Data'!F276</f>
        <v>649.59290906567469</v>
      </c>
      <c r="D276">
        <f>'CO2 Concentration Data'!G276</f>
        <v>803.654360028621</v>
      </c>
      <c r="E276">
        <f>'CO2 Concentration Data'!I276-'CO2 Concentration Data'!$L$2</f>
        <v>409.75475117884559</v>
      </c>
    </row>
    <row r="277" spans="1:5" x14ac:dyDescent="0.25">
      <c r="A277">
        <f>'CO2 Concentration Data'!A277/60000</f>
        <v>22.848066666666668</v>
      </c>
      <c r="C277">
        <f>'CO2 Concentration Data'!F277</f>
        <v>640.06109724932742</v>
      </c>
      <c r="D277">
        <f>'CO2 Concentration Data'!G277</f>
        <v>789.34479593541846</v>
      </c>
      <c r="E277">
        <f>'CO2 Concentration Data'!I277-'CO2 Concentration Data'!$L$2</f>
        <v>409.70029059254716</v>
      </c>
    </row>
    <row r="278" spans="1:5" x14ac:dyDescent="0.25">
      <c r="A278">
        <f>'CO2 Concentration Data'!A278/60000</f>
        <v>22.927833333333332</v>
      </c>
      <c r="C278">
        <f>'CO2 Concentration Data'!F278</f>
        <v>657.58343711199279</v>
      </c>
      <c r="D278">
        <f>'CO2 Concentration Data'!G278</f>
        <v>772.81831219297294</v>
      </c>
      <c r="E278">
        <f>'CO2 Concentration Data'!I278-'CO2 Concentration Data'!$L$2</f>
        <v>409.68862077256011</v>
      </c>
    </row>
    <row r="279" spans="1:5" x14ac:dyDescent="0.25">
      <c r="A279">
        <f>'CO2 Concentration Data'!A279/60000</f>
        <v>23.010883333333332</v>
      </c>
      <c r="C279">
        <f>'CO2 Concentration Data'!F279</f>
        <v>655.35260091443854</v>
      </c>
      <c r="D279">
        <f>'CO2 Concentration Data'!G279</f>
        <v>805.87134014068317</v>
      </c>
      <c r="E279">
        <f>'CO2 Concentration Data'!I279-'CO2 Concentration Data'!$L$2</f>
        <v>409.56024925163973</v>
      </c>
    </row>
    <row r="280" spans="1:5" x14ac:dyDescent="0.25">
      <c r="A280">
        <f>'CO2 Concentration Data'!A280/60000</f>
        <v>23.094216666666668</v>
      </c>
      <c r="C280">
        <f>'CO2 Concentration Data'!F280</f>
        <v>643.58990828348863</v>
      </c>
      <c r="D280">
        <f>'CO2 Concentration Data'!G280</f>
        <v>837.81581253097499</v>
      </c>
      <c r="E280">
        <f>'CO2 Concentration Data'!I280-'CO2 Concentration Data'!$L$2</f>
        <v>409.46494293386223</v>
      </c>
    </row>
    <row r="281" spans="1:5" x14ac:dyDescent="0.25">
      <c r="A281">
        <f>'CO2 Concentration Data'!A281/60000</f>
        <v>23.177566666666667</v>
      </c>
      <c r="C281">
        <f>'CO2 Concentration Data'!F281</f>
        <v>640.95344227419685</v>
      </c>
      <c r="D281">
        <f>'CO2 Concentration Data'!G281</f>
        <v>779.97305896959642</v>
      </c>
      <c r="E281">
        <f>'CO2 Concentration Data'!I281-'CO2 Concentration Data'!$L$2</f>
        <v>409.44354755070657</v>
      </c>
    </row>
    <row r="282" spans="1:5" x14ac:dyDescent="0.25">
      <c r="A282">
        <f>'CO2 Concentration Data'!A282/60000</f>
        <v>23.260899999999999</v>
      </c>
      <c r="C282">
        <f>'CO2 Concentration Data'!F282</f>
        <v>638.2764112556838</v>
      </c>
      <c r="D282">
        <f>'CO2 Concentration Data'!G282</f>
        <v>777.75608893467074</v>
      </c>
      <c r="E282">
        <f>'CO2 Concentration Data'!I282-'CO2 Concentration Data'!$L$2</f>
        <v>409.3813066305753</v>
      </c>
    </row>
    <row r="283" spans="1:5" x14ac:dyDescent="0.25">
      <c r="A283">
        <f>'CO2 Concentration Data'!A283/60000</f>
        <v>23.344216666666668</v>
      </c>
      <c r="C283">
        <f>'CO2 Concentration Data'!F283</f>
        <v>601.48766327517001</v>
      </c>
      <c r="D283">
        <f>'CO2 Concentration Data'!G283</f>
        <v>782.69391606205102</v>
      </c>
      <c r="E283">
        <f>'CO2 Concentration Data'!I283-'CO2 Concentration Data'!$L$2</f>
        <v>409.71196294107943</v>
      </c>
    </row>
    <row r="284" spans="1:5" x14ac:dyDescent="0.25">
      <c r="A284">
        <f>'CO2 Concentration Data'!A284/60000</f>
        <v>23.427616666666665</v>
      </c>
      <c r="C284">
        <f>'CO2 Concentration Data'!F284</f>
        <v>609.23478504177831</v>
      </c>
      <c r="D284">
        <f>'CO2 Concentration Data'!G284</f>
        <v>768.38435196884848</v>
      </c>
      <c r="E284">
        <f>'CO2 Concentration Data'!I284-'CO2 Concentration Data'!$L$2</f>
        <v>409.98815847078163</v>
      </c>
    </row>
    <row r="285" spans="1:5" x14ac:dyDescent="0.25">
      <c r="A285">
        <f>'CO2 Concentration Data'!A285/60000</f>
        <v>23.511666666666667</v>
      </c>
      <c r="C285">
        <f>'CO2 Concentration Data'!F285</f>
        <v>620.5512828517692</v>
      </c>
      <c r="D285">
        <f>'CO2 Concentration Data'!G285</f>
        <v>779.97305896959642</v>
      </c>
      <c r="E285">
        <f>'CO2 Concentration Data'!I285-'CO2 Concentration Data'!$L$2</f>
        <v>410.07374039241137</v>
      </c>
    </row>
    <row r="286" spans="1:5" x14ac:dyDescent="0.25">
      <c r="A286">
        <f>'CO2 Concentration Data'!A286/60000</f>
        <v>23.595516666666665</v>
      </c>
      <c r="C286">
        <f>'CO2 Concentration Data'!F286</f>
        <v>624.08008982983517</v>
      </c>
      <c r="D286">
        <f>'CO2 Concentration Data'!G286</f>
        <v>780.57766700666662</v>
      </c>
      <c r="E286">
        <f>'CO2 Concentration Data'!I286-'CO2 Concentration Data'!$L$2</f>
        <v>410.24490404116739</v>
      </c>
    </row>
    <row r="287" spans="1:5" x14ac:dyDescent="0.25">
      <c r="A287">
        <f>'CO2 Concentration Data'!A287/60000</f>
        <v>23.678766666666668</v>
      </c>
      <c r="C287">
        <f>'CO2 Concentration Data'!F287</f>
        <v>637.62747251052394</v>
      </c>
      <c r="D287">
        <f>'CO2 Concentration Data'!G287</f>
        <v>751.35399124601054</v>
      </c>
      <c r="E287">
        <f>'CO2 Concentration Data'!I287-'CO2 Concentration Data'!$L$2</f>
        <v>410.49970418771403</v>
      </c>
    </row>
    <row r="288" spans="1:5" x14ac:dyDescent="0.25">
      <c r="A288">
        <f>'CO2 Concentration Data'!A288/60000</f>
        <v>23.760899999999999</v>
      </c>
      <c r="C288">
        <f>'CO2 Concentration Data'!F288</f>
        <v>631.42163045784969</v>
      </c>
      <c r="D288">
        <f>'CO2 Concentration Data'!G288</f>
        <v>761.83421322929541</v>
      </c>
      <c r="E288">
        <f>'CO2 Concentration Data'!I288-'CO2 Concentration Data'!$L$2</f>
        <v>410.54249514852881</v>
      </c>
    </row>
    <row r="289" spans="1:5" x14ac:dyDescent="0.25">
      <c r="A289">
        <f>'CO2 Concentration Data'!A289/60000</f>
        <v>23.844249999999999</v>
      </c>
      <c r="C289">
        <f>'CO2 Concentration Data'!F289</f>
        <v>629.83973300545517</v>
      </c>
      <c r="D289">
        <f>'CO2 Concentration Data'!G289</f>
        <v>747.52469952177557</v>
      </c>
      <c r="E289">
        <f>'CO2 Concentration Data'!I289-'CO2 Concentration Data'!$L$2</f>
        <v>410.57361628935672</v>
      </c>
    </row>
    <row r="290" spans="1:5" x14ac:dyDescent="0.25">
      <c r="A290">
        <f>'CO2 Concentration Data'!A290/60000</f>
        <v>23.927616666666665</v>
      </c>
      <c r="C290">
        <f>'CO2 Concentration Data'!F290</f>
        <v>615.88677324226785</v>
      </c>
      <c r="D290">
        <f>'CO2 Concentration Data'!G290</f>
        <v>757.40025300517095</v>
      </c>
      <c r="E290">
        <f>'CO2 Concentration Data'!I290-'CO2 Concentration Data'!$L$2</f>
        <v>410.16904923873432</v>
      </c>
    </row>
    <row r="291" spans="1:5" x14ac:dyDescent="0.25">
      <c r="A291">
        <f>'CO2 Concentration Data'!A291/60000</f>
        <v>24.010899999999999</v>
      </c>
      <c r="C291">
        <f>'CO2 Concentration Data'!F291</f>
        <v>617.2253130880963</v>
      </c>
      <c r="D291">
        <f>'CO2 Concentration Data'!G291</f>
        <v>745.30772948684989</v>
      </c>
      <c r="E291">
        <f>'CO2 Concentration Data'!I291-'CO2 Concentration Data'!$L$2</f>
        <v>409.5213530285734</v>
      </c>
    </row>
    <row r="292" spans="1:5" x14ac:dyDescent="0.25">
      <c r="A292">
        <f>'CO2 Concentration Data'!A292/60000</f>
        <v>24.094349999999999</v>
      </c>
      <c r="C292">
        <f>'CO2 Concentration Data'!F292</f>
        <v>596.3769547886144</v>
      </c>
      <c r="D292">
        <f>'CO2 Concentration Data'!G292</f>
        <v>737.54830413320042</v>
      </c>
      <c r="E292">
        <f>'CO2 Concentration Data'!I292-'CO2 Concentration Data'!$L$2</f>
        <v>408.35044244851389</v>
      </c>
    </row>
    <row r="293" spans="1:5" x14ac:dyDescent="0.25">
      <c r="A293">
        <f>'CO2 Concentration Data'!A293/60000</f>
        <v>24.177566666666667</v>
      </c>
      <c r="C293">
        <f>'CO2 Concentration Data'!F293</f>
        <v>626.95991344569279</v>
      </c>
      <c r="D293">
        <f>'CO2 Concentration Data'!G293</f>
        <v>767.27586695138564</v>
      </c>
      <c r="E293">
        <f>'CO2 Concentration Data'!I293-'CO2 Concentration Data'!$L$2</f>
        <v>407.38375974783594</v>
      </c>
    </row>
    <row r="294" spans="1:5" x14ac:dyDescent="0.25">
      <c r="A294">
        <f>'CO2 Concentration Data'!A294/60000</f>
        <v>24.262899999999998</v>
      </c>
      <c r="C294">
        <f>'CO2 Concentration Data'!F294</f>
        <v>642.25141305470856</v>
      </c>
      <c r="D294">
        <f>'CO2 Concentration Data'!G294</f>
        <v>767.27586695138564</v>
      </c>
      <c r="E294">
        <f>'CO2 Concentration Data'!I294-'CO2 Concentration Data'!$L$2</f>
        <v>406.32177072938038</v>
      </c>
    </row>
    <row r="295" spans="1:5" x14ac:dyDescent="0.25">
      <c r="A295">
        <f>'CO2 Concentration Data'!A295/60000</f>
        <v>24.34675</v>
      </c>
      <c r="C295">
        <f>'CO2 Concentration Data'!F295</f>
        <v>646.02358169543584</v>
      </c>
      <c r="D295">
        <f>'CO2 Concentration Data'!G295</f>
        <v>780.57766700666662</v>
      </c>
      <c r="E295">
        <f>'CO2 Concentration Data'!I295-'CO2 Concentration Data'!$L$2</f>
        <v>404.92912656744153</v>
      </c>
    </row>
    <row r="296" spans="1:5" x14ac:dyDescent="0.25">
      <c r="A296">
        <f>'CO2 Concentration Data'!A296/60000</f>
        <v>24.42755</v>
      </c>
      <c r="C296">
        <f>'CO2 Concentration Data'!F296</f>
        <v>635.63994524639202</v>
      </c>
      <c r="D296">
        <f>'CO2 Concentration Data'!G296</f>
        <v>771.20594011798107</v>
      </c>
      <c r="E296">
        <f>'CO2 Concentration Data'!I296-'CO2 Concentration Data'!$L$2</f>
        <v>403.78155562735623</v>
      </c>
    </row>
    <row r="297" spans="1:5" x14ac:dyDescent="0.25">
      <c r="A297">
        <f>'CO2 Concentration Data'!A297/60000</f>
        <v>24.510899999999999</v>
      </c>
      <c r="C297">
        <f>'CO2 Concentration Data'!F297</f>
        <v>650.48525003444888</v>
      </c>
      <c r="D297">
        <f>'CO2 Concentration Data'!G297</f>
        <v>778.36075743456013</v>
      </c>
      <c r="E297">
        <f>'CO2 Concentration Data'!I297-'CO2 Concentration Data'!$L$2</f>
        <v>402.51728298633765</v>
      </c>
    </row>
    <row r="298" spans="1:5" x14ac:dyDescent="0.25">
      <c r="A298">
        <f>'CO2 Concentration Data'!A298/60000</f>
        <v>24.594233333333332</v>
      </c>
      <c r="C298">
        <f>'CO2 Concentration Data'!F298</f>
        <v>595.03846361592969</v>
      </c>
      <c r="D298">
        <f>'CO2 Concentration Data'!G298</f>
        <v>808.08824971278966</v>
      </c>
      <c r="E298">
        <f>'CO2 Concentration Data'!I298-'CO2 Concentration Data'!$L$2</f>
        <v>401.28413031912601</v>
      </c>
    </row>
    <row r="299" spans="1:5" x14ac:dyDescent="0.25">
      <c r="A299">
        <f>'CO2 Concentration Data'!A299/60000</f>
        <v>24.67755</v>
      </c>
      <c r="C299">
        <f>'CO2 Concentration Data'!F299</f>
        <v>617.67145923591147</v>
      </c>
      <c r="D299">
        <f>'CO2 Concentration Data'!G299</f>
        <v>824.01012541816499</v>
      </c>
      <c r="E299">
        <f>'CO2 Concentration Data'!I299-'CO2 Concentration Data'!$L$2</f>
        <v>400.09182318888998</v>
      </c>
    </row>
    <row r="300" spans="1:5" x14ac:dyDescent="0.25">
      <c r="A300">
        <f>'CO2 Concentration Data'!A300/60000</f>
        <v>24.760883333333332</v>
      </c>
      <c r="C300">
        <f>'CO2 Concentration Data'!F300</f>
        <v>640.06109724932742</v>
      </c>
      <c r="D300">
        <f>'CO2 Concentration Data'!G300</f>
        <v>786.62399930578295</v>
      </c>
      <c r="E300">
        <f>'CO2 Concentration Data'!I300-'CO2 Concentration Data'!$L$2</f>
        <v>399.16598719220832</v>
      </c>
    </row>
    <row r="301" spans="1:5" x14ac:dyDescent="0.25">
      <c r="A301">
        <f>'CO2 Concentration Data'!A301/60000</f>
        <v>24.844216666666668</v>
      </c>
      <c r="C301">
        <f>'CO2 Concentration Data'!F301</f>
        <v>637.38406623081426</v>
      </c>
      <c r="D301">
        <f>'CO2 Concentration Data'!G301</f>
        <v>752.96636332100229</v>
      </c>
      <c r="E301">
        <f>'CO2 Concentration Data'!I301-'CO2 Concentration Data'!$L$2</f>
        <v>398.5494121228752</v>
      </c>
    </row>
    <row r="302" spans="1:5" x14ac:dyDescent="0.25">
      <c r="A302">
        <f>'CO2 Concentration Data'!A302/60000</f>
        <v>24.927600000000002</v>
      </c>
      <c r="C302">
        <f>'CO2 Concentration Data'!F302</f>
        <v>614.5482780134879</v>
      </c>
      <c r="D302">
        <f>'CO2 Concentration Data'!G302</f>
        <v>740.87376926272543</v>
      </c>
      <c r="E302">
        <f>'CO2 Concentration Data'!I302-'CO2 Concentration Data'!$L$2</f>
        <v>398.17791027539545</v>
      </c>
    </row>
    <row r="303" spans="1:5" x14ac:dyDescent="0.25">
      <c r="A303">
        <f>'CO2 Concentration Data'!A303/60000</f>
        <v>25.013016666666665</v>
      </c>
      <c r="C303">
        <f>'CO2 Concentration Data'!F303</f>
        <v>608.58579762347483</v>
      </c>
      <c r="D303">
        <f>'CO2 Concentration Data'!G303</f>
        <v>735.33132402113824</v>
      </c>
      <c r="E303">
        <f>'CO2 Concentration Data'!I303-'CO2 Concentration Data'!$L$2</f>
        <v>397.5204885020658</v>
      </c>
    </row>
    <row r="304" spans="1:5" x14ac:dyDescent="0.25">
      <c r="A304">
        <f>'CO2 Concentration Data'!A304/60000</f>
        <v>25.095949999999998</v>
      </c>
      <c r="C304">
        <f>'CO2 Concentration Data'!F304</f>
        <v>599.25677840447202</v>
      </c>
      <c r="D304">
        <f>'CO2 Concentration Data'!G304</f>
        <v>723.74261702039041</v>
      </c>
      <c r="E304">
        <f>'CO2 Concentration Data'!I304-'CO2 Concentration Data'!$L$2</f>
        <v>397.16843680840594</v>
      </c>
    </row>
    <row r="305" spans="1:5" x14ac:dyDescent="0.25">
      <c r="A305">
        <f>'CO2 Concentration Data'!A305/60000</f>
        <v>25.177533333333333</v>
      </c>
      <c r="C305">
        <f>'CO2 Concentration Data'!F305</f>
        <v>631.86778066176021</v>
      </c>
      <c r="D305">
        <f>'CO2 Concentration Data'!G305</f>
        <v>742.4861413377173</v>
      </c>
      <c r="E305">
        <f>'CO2 Concentration Data'!I305-'CO2 Concentration Data'!$L$2</f>
        <v>396.68995901766516</v>
      </c>
    </row>
    <row r="306" spans="1:5" x14ac:dyDescent="0.25">
      <c r="A306">
        <f>'CO2 Concentration Data'!A306/60000</f>
        <v>25.260983333333332</v>
      </c>
      <c r="C306">
        <f>'CO2 Concentration Data'!F306</f>
        <v>624.32344743640112</v>
      </c>
      <c r="D306">
        <f>'CO2 Concentration Data'!G306</f>
        <v>739.26146772768925</v>
      </c>
      <c r="E306">
        <f>'CO2 Concentration Data'!I306-'CO2 Concentration Data'!$L$2</f>
        <v>396.46628001194648</v>
      </c>
    </row>
    <row r="307" spans="1:5" x14ac:dyDescent="0.25">
      <c r="A307">
        <f>'CO2 Concentration Data'!A307/60000</f>
        <v>25.344249999999999</v>
      </c>
      <c r="C307">
        <f>'CO2 Concentration Data'!F307</f>
        <v>587.4941303905706</v>
      </c>
      <c r="D307">
        <f>'CO2 Concentration Data'!G307</f>
        <v>756.29182845052742</v>
      </c>
      <c r="E307">
        <f>'CO2 Concentration Data'!I307-'CO2 Concentration Data'!$L$2</f>
        <v>396.12589930529464</v>
      </c>
    </row>
    <row r="308" spans="1:5" x14ac:dyDescent="0.25">
      <c r="A308">
        <f>'CO2 Concentration Data'!A308/60000</f>
        <v>25.427583333333335</v>
      </c>
      <c r="C308">
        <f>'CO2 Concentration Data'!F308</f>
        <v>590.82010015424351</v>
      </c>
      <c r="D308">
        <f>'CO2 Concentration Data'!G308</f>
        <v>759.01262508016293</v>
      </c>
      <c r="E308">
        <f>'CO2 Concentration Data'!I308-'CO2 Concentration Data'!$L$2</f>
        <v>395.70188073932792</v>
      </c>
    </row>
    <row r="309" spans="1:5" x14ac:dyDescent="0.25">
      <c r="A309">
        <f>'CO2 Concentration Data'!A309/60000</f>
        <v>25.510950000000001</v>
      </c>
      <c r="C309">
        <f>'CO2 Concentration Data'!F309</f>
        <v>616.77911421104204</v>
      </c>
      <c r="D309">
        <f>'CO2 Concentration Data'!G309</f>
        <v>755.78794139299828</v>
      </c>
      <c r="E309">
        <f>'CO2 Concentration Data'!I309-'CO2 Concentration Data'!$L$2</f>
        <v>395.37316985266307</v>
      </c>
    </row>
    <row r="310" spans="1:5" x14ac:dyDescent="0.25">
      <c r="A310">
        <f>'CO2 Concentration Data'!A310/60000</f>
        <v>25.594283333333333</v>
      </c>
      <c r="C310">
        <f>'CO2 Concentration Data'!F310</f>
        <v>596.13359718204833</v>
      </c>
      <c r="D310">
        <f>'CO2 Concentration Data'!G310</f>
        <v>726.56426563234209</v>
      </c>
      <c r="E310">
        <f>'CO2 Concentration Data'!I310-'CO2 Concentration Data'!$L$2</f>
        <v>395.0872485652888</v>
      </c>
    </row>
    <row r="311" spans="1:5" x14ac:dyDescent="0.25">
      <c r="A311">
        <f>'CO2 Concentration Data'!A311/60000</f>
        <v>25.677633333333333</v>
      </c>
      <c r="C311">
        <f>'CO2 Concentration Data'!F311</f>
        <v>599.70297322543104</v>
      </c>
      <c r="D311">
        <f>'CO2 Concentration Data'!G311</f>
        <v>724.85111211498986</v>
      </c>
      <c r="E311">
        <f>'CO2 Concentration Data'!I311-'CO2 Concentration Data'!$L$2</f>
        <v>394.74686785863696</v>
      </c>
    </row>
    <row r="312" spans="1:5" x14ac:dyDescent="0.25">
      <c r="A312">
        <f>'CO2 Concentration Data'!A312/60000</f>
        <v>25.761800000000001</v>
      </c>
      <c r="C312">
        <f>'CO2 Concentration Data'!F312</f>
        <v>604.81363303884291</v>
      </c>
      <c r="D312">
        <f>'CO2 Concentration Data'!G312</f>
        <v>736.43981911573758</v>
      </c>
      <c r="E312">
        <f>'CO2 Concentration Data'!I312-'CO2 Concentration Data'!$L$2</f>
        <v>394.32090523035532</v>
      </c>
    </row>
    <row r="313" spans="1:5" x14ac:dyDescent="0.25">
      <c r="A313">
        <f>'CO2 Concentration Data'!A313/60000</f>
        <v>25.845600000000001</v>
      </c>
      <c r="C313">
        <f>'CO2 Concentration Data'!F313</f>
        <v>599.05398580712756</v>
      </c>
      <c r="D313">
        <f>'CO2 Concentration Data'!G313</f>
        <v>724.85111211498986</v>
      </c>
      <c r="E313">
        <f>'CO2 Concentration Data'!I313-'CO2 Concentration Data'!$L$2</f>
        <v>393.82103186195542</v>
      </c>
    </row>
    <row r="314" spans="1:5" x14ac:dyDescent="0.25">
      <c r="A314">
        <f>'CO2 Concentration Data'!A314/60000</f>
        <v>25.927583333333335</v>
      </c>
      <c r="C314">
        <f>'CO2 Concentration Data'!F314</f>
        <v>561.5756853990888</v>
      </c>
      <c r="D314">
        <f>'CO2 Concentration Data'!G314</f>
        <v>731.50204237403989</v>
      </c>
      <c r="E314">
        <f>'CO2 Concentration Data'!I314-'CO2 Concentration Data'!$L$2</f>
        <v>393.06635834700893</v>
      </c>
    </row>
    <row r="315" spans="1:5" x14ac:dyDescent="0.25">
      <c r="A315">
        <f>'CO2 Concentration Data'!A315/60000</f>
        <v>26.010933333333334</v>
      </c>
      <c r="C315">
        <f>'CO2 Concentration Data'!F315</f>
        <v>585.95280200349293</v>
      </c>
      <c r="D315">
        <f>'CO2 Concentration Data'!G315</f>
        <v>725.45578061487925</v>
      </c>
      <c r="E315">
        <f>'CO2 Concentration Data'!I315-'CO2 Concentration Data'!$L$2</f>
        <v>392.50229844013495</v>
      </c>
    </row>
    <row r="316" spans="1:5" x14ac:dyDescent="0.25">
      <c r="A316">
        <f>'CO2 Concentration Data'!A316/60000</f>
        <v>26.094249999999999</v>
      </c>
      <c r="C316">
        <f>'CO2 Concentration Data'!F316</f>
        <v>589.72496658812474</v>
      </c>
      <c r="D316">
        <f>'CO2 Concentration Data'!G316</f>
        <v>757.90414006270009</v>
      </c>
      <c r="E316">
        <f>'CO2 Concentration Data'!I316-'CO2 Concentration Data'!$L$2</f>
        <v>391.93823853326091</v>
      </c>
    </row>
    <row r="317" spans="1:5" x14ac:dyDescent="0.25">
      <c r="A317">
        <f>'CO2 Concentration Data'!A317/60000</f>
        <v>26.177616666666665</v>
      </c>
      <c r="C317">
        <f>'CO2 Concentration Data'!F317</f>
        <v>630.97543563689067</v>
      </c>
      <c r="D317">
        <f>'CO2 Concentration Data'!G317</f>
        <v>784.91083571129423</v>
      </c>
      <c r="E317">
        <f>'CO2 Concentration Data'!I317-'CO2 Concentration Data'!$L$2</f>
        <v>391.55506686579417</v>
      </c>
    </row>
    <row r="318" spans="1:5" x14ac:dyDescent="0.25">
      <c r="A318">
        <f>'CO2 Concentration Data'!A318/60000</f>
        <v>26.260883333333332</v>
      </c>
      <c r="C318">
        <f>'CO2 Concentration Data'!F318</f>
        <v>630.5292894890755</v>
      </c>
      <c r="D318">
        <f>'CO2 Concentration Data'!G318</f>
        <v>794.88724117700576</v>
      </c>
      <c r="E318">
        <f>'CO2 Concentration Data'!I318-'CO2 Concentration Data'!$L$2</f>
        <v>391.07658771352902</v>
      </c>
    </row>
    <row r="319" spans="1:5" x14ac:dyDescent="0.25">
      <c r="A319">
        <f>'CO2 Concentration Data'!A319/60000</f>
        <v>26.344216666666668</v>
      </c>
      <c r="C319">
        <f>'CO2 Concentration Data'!F319</f>
        <v>621.88982269759765</v>
      </c>
      <c r="D319">
        <f>'CO2 Concentration Data'!G319</f>
        <v>781.08155406419564</v>
      </c>
      <c r="E319">
        <f>'CO2 Concentration Data'!I319-'CO2 Concentration Data'!$L$2</f>
        <v>390.72453582536576</v>
      </c>
    </row>
    <row r="320" spans="1:5" x14ac:dyDescent="0.25">
      <c r="A320">
        <f>'CO2 Concentration Data'!A320/60000</f>
        <v>26.42755</v>
      </c>
      <c r="C320">
        <f>'CO2 Concentration Data'!F320</f>
        <v>620.99747767272822</v>
      </c>
      <c r="D320">
        <f>'CO2 Concentration Data'!G320</f>
        <v>831.16494273474416</v>
      </c>
      <c r="E320">
        <f>'CO2 Concentration Data'!I320-'CO2 Concentration Data'!$L$2</f>
        <v>390.41722032185663</v>
      </c>
    </row>
    <row r="321" spans="1:5" x14ac:dyDescent="0.25">
      <c r="A321">
        <f>'CO2 Concentration Data'!A321/60000</f>
        <v>26.513633333333335</v>
      </c>
      <c r="C321">
        <f>'CO2 Concentration Data'!F321</f>
        <v>620.5512828517692</v>
      </c>
      <c r="D321">
        <f>'CO2 Concentration Data'!G321</f>
        <v>796.49954271204194</v>
      </c>
      <c r="E321">
        <f>'CO2 Concentration Data'!I321-'CO2 Concentration Data'!$L$2</f>
        <v>390.04571847437694</v>
      </c>
    </row>
    <row r="322" spans="1:5" x14ac:dyDescent="0.25">
      <c r="A322">
        <f>'CO2 Concentration Data'!A322/60000</f>
        <v>26.596516666666666</v>
      </c>
      <c r="C322">
        <f>'CO2 Concentration Data'!F322</f>
        <v>621.88982269759765</v>
      </c>
      <c r="D322">
        <f>'CO2 Concentration Data'!G322</f>
        <v>782.19003908165848</v>
      </c>
      <c r="E322">
        <f>'CO2 Concentration Data'!I322-'CO2 Concentration Data'!$L$2</f>
        <v>389.53417411896902</v>
      </c>
    </row>
    <row r="323" spans="1:5" x14ac:dyDescent="0.25">
      <c r="A323">
        <f>'CO2 Concentration Data'!A323/60000</f>
        <v>26.677566666666667</v>
      </c>
      <c r="C323">
        <f>'CO2 Concentration Data'!F323</f>
        <v>621.64641641788796</v>
      </c>
      <c r="D323">
        <f>'CO2 Concentration Data'!G323</f>
        <v>811.91760189984382</v>
      </c>
      <c r="E323">
        <f>'CO2 Concentration Data'!I323-'CO2 Concentration Data'!$L$2</f>
        <v>389.35523033088361</v>
      </c>
    </row>
    <row r="324" spans="1:5" x14ac:dyDescent="0.25">
      <c r="A324">
        <f>'CO2 Concentration Data'!A324/60000</f>
        <v>26.760866666666665</v>
      </c>
      <c r="C324">
        <f>'CO2 Concentration Data'!F324</f>
        <v>701.26757957270581</v>
      </c>
      <c r="D324">
        <f>'CO2 Concentration Data'!G324</f>
        <v>816.35155204683167</v>
      </c>
      <c r="E324">
        <f>'CO2 Concentration Data'!I324-'CO2 Concentration Data'!$L$2</f>
        <v>389.08876036435009</v>
      </c>
    </row>
    <row r="325" spans="1:5" x14ac:dyDescent="0.25">
      <c r="A325">
        <f>'CO2 Concentration Data'!A325/60000</f>
        <v>26.844233333333332</v>
      </c>
      <c r="C325">
        <f>'CO2 Concentration Data'!F325</f>
        <v>643.14375807957822</v>
      </c>
      <c r="D325">
        <f>'CO2 Concentration Data'!G325</f>
        <v>790.4532809528813</v>
      </c>
      <c r="E325">
        <f>'CO2 Concentration Data'!I325-'CO2 Concentration Data'!$L$2</f>
        <v>388.69586293921117</v>
      </c>
    </row>
    <row r="326" spans="1:5" x14ac:dyDescent="0.25">
      <c r="A326">
        <f>'CO2 Concentration Data'!A326/60000</f>
        <v>26.927583333333335</v>
      </c>
      <c r="C326">
        <f>'CO2 Concentration Data'!F326</f>
        <v>599.05398580712756</v>
      </c>
      <c r="D326">
        <f>'CO2 Concentration Data'!G326</f>
        <v>789.34479593541846</v>
      </c>
      <c r="E326">
        <f>'CO2 Concentration Data'!I326-'CO2 Concentration Data'!$L$2</f>
        <v>388.52469929045515</v>
      </c>
    </row>
    <row r="327" spans="1:5" x14ac:dyDescent="0.25">
      <c r="A327">
        <f>'CO2 Concentration Data'!A327/60000</f>
        <v>27.010933333333334</v>
      </c>
      <c r="C327">
        <f>'CO2 Concentration Data'!F327</f>
        <v>596.57974738595885</v>
      </c>
      <c r="D327">
        <f>'CO2 Concentration Data'!G327</f>
        <v>755.18333335592797</v>
      </c>
      <c r="E327">
        <f>'CO2 Concentration Data'!I327-'CO2 Concentration Data'!$L$2</f>
        <v>388.45078855033688</v>
      </c>
    </row>
    <row r="328" spans="1:5" x14ac:dyDescent="0.25">
      <c r="A328">
        <f>'CO2 Concentration Data'!A328/60000</f>
        <v>27.094249999999999</v>
      </c>
      <c r="C328">
        <f>'CO2 Concentration Data'!F328</f>
        <v>632.51676402396834</v>
      </c>
      <c r="D328">
        <f>'CO2 Concentration Data'!G328</f>
        <v>773.92679721043578</v>
      </c>
      <c r="E328">
        <f>'CO2 Concentration Data'!I328-'CO2 Concentration Data'!$L$2</f>
        <v>388.37687644869419</v>
      </c>
    </row>
    <row r="329" spans="1:5" x14ac:dyDescent="0.25">
      <c r="A329">
        <f>'CO2 Concentration Data'!A329/60000</f>
        <v>27.179116666666665</v>
      </c>
      <c r="C329">
        <f>'CO2 Concentration Data'!F329</f>
        <v>618.32044665421506</v>
      </c>
      <c r="D329">
        <f>'CO2 Concentration Data'!G329</f>
        <v>766.7720504338123</v>
      </c>
      <c r="E329">
        <f>'CO2 Concentration Data'!I329-'CO2 Concentration Data'!$L$2</f>
        <v>388.46051294648464</v>
      </c>
    </row>
    <row r="330" spans="1:5" x14ac:dyDescent="0.25">
      <c r="A330">
        <f>'CO2 Concentration Data'!A330/60000</f>
        <v>27.262083333333333</v>
      </c>
      <c r="C330">
        <f>'CO2 Concentration Data'!F330</f>
        <v>612.76359201984428</v>
      </c>
      <c r="D330">
        <f>'CO2 Concentration Data'!G330</f>
        <v>758.5087480997704</v>
      </c>
      <c r="E330">
        <f>'CO2 Concentration Data'!I330-'CO2 Concentration Data'!$L$2</f>
        <v>388.65307197839638</v>
      </c>
    </row>
    <row r="331" spans="1:5" x14ac:dyDescent="0.25">
      <c r="A331">
        <f>'CO2 Concentration Data'!A331/60000</f>
        <v>27.344266666666666</v>
      </c>
      <c r="C331">
        <f>'CO2 Concentration Data'!F331</f>
        <v>598.16164483835337</v>
      </c>
      <c r="D331">
        <f>'CO2 Concentration Data'!G331</f>
        <v>750.74938320894012</v>
      </c>
      <c r="E331">
        <f>'CO2 Concentration Data'!I331-'CO2 Concentration Data'!$L$2</f>
        <v>388.51497489430744</v>
      </c>
    </row>
    <row r="332" spans="1:5" x14ac:dyDescent="0.25">
      <c r="A332">
        <f>'CO2 Concentration Data'!A332/60000</f>
        <v>27.42755</v>
      </c>
      <c r="C332">
        <f>'CO2 Concentration Data'!F332</f>
        <v>623.18774480496563</v>
      </c>
      <c r="D332">
        <f>'CO2 Concentration Data'!G332</f>
        <v>781.58543104458818</v>
      </c>
      <c r="E332">
        <f>'CO2 Concentration Data'!I332-'CO2 Concentration Data'!$L$2</f>
        <v>388.33408665490015</v>
      </c>
    </row>
    <row r="333" spans="1:5" x14ac:dyDescent="0.25">
      <c r="A333">
        <f>'CO2 Concentration Data'!A333/60000</f>
        <v>27.510916666666667</v>
      </c>
      <c r="C333">
        <f>'CO2 Concentration Data'!F333</f>
        <v>647.36207286812055</v>
      </c>
      <c r="D333">
        <f>'CO2 Concentration Data'!G333</f>
        <v>795.9957261944686</v>
      </c>
      <c r="E333">
        <f>'CO2 Concentration Data'!I333-'CO2 Concentration Data'!$L$2</f>
        <v>388.23877917010174</v>
      </c>
    </row>
    <row r="334" spans="1:5" x14ac:dyDescent="0.25">
      <c r="A334">
        <f>'CO2 Concentration Data'!A334/60000</f>
        <v>27.594216666666668</v>
      </c>
      <c r="C334">
        <f>'CO2 Concentration Data'!F334</f>
        <v>593.94328137666719</v>
      </c>
      <c r="D334">
        <f>'CO2 Concentration Data'!G334</f>
        <v>799.82500784156696</v>
      </c>
      <c r="E334">
        <f>'CO2 Concentration Data'!I334-'CO2 Concentration Data'!$L$2</f>
        <v>388.39827183184974</v>
      </c>
    </row>
    <row r="335" spans="1:5" x14ac:dyDescent="0.25">
      <c r="A335">
        <f>'CO2 Concentration Data'!A335/60000</f>
        <v>27.67755</v>
      </c>
      <c r="C335">
        <f>'CO2 Concentration Data'!F335</f>
        <v>628.09561202103293</v>
      </c>
      <c r="D335">
        <f>'CO2 Concentration Data'!G335</f>
        <v>759.01262508016293</v>
      </c>
      <c r="E335">
        <f>'CO2 Concentration Data'!I335-'CO2 Concentration Data'!$L$2</f>
        <v>388.40994281885781</v>
      </c>
    </row>
    <row r="336" spans="1:5" x14ac:dyDescent="0.25">
      <c r="A336">
        <f>'CO2 Concentration Data'!A336/60000</f>
        <v>27.760916666666667</v>
      </c>
      <c r="C336">
        <f>'CO2 Concentration Data'!F336</f>
        <v>610.32991860789707</v>
      </c>
      <c r="D336">
        <f>'CO2 Concentration Data'!G336</f>
        <v>754.67945637553544</v>
      </c>
      <c r="E336">
        <f>'CO2 Concentration Data'!I336-'CO2 Concentration Data'!$L$2</f>
        <v>388.52664451979092</v>
      </c>
    </row>
    <row r="337" spans="1:5" x14ac:dyDescent="0.25">
      <c r="A337">
        <f>'CO2 Concentration Data'!A337/60000</f>
        <v>27.845783333333333</v>
      </c>
      <c r="C337">
        <f>'CO2 Concentration Data'!F337</f>
        <v>581.53165000055753</v>
      </c>
      <c r="D337">
        <f>'CO2 Concentration Data'!G337</f>
        <v>806.97976469532693</v>
      </c>
      <c r="E337">
        <f>'CO2 Concentration Data'!I337-'CO2 Concentration Data'!$L$2</f>
        <v>388.27184437324445</v>
      </c>
    </row>
    <row r="338" spans="1:5" x14ac:dyDescent="0.25">
      <c r="A338">
        <f>'CO2 Concentration Data'!A338/60000</f>
        <v>27.930433333333333</v>
      </c>
      <c r="C338">
        <f>'CO2 Concentration Data'!F338</f>
        <v>692.14134889495233</v>
      </c>
      <c r="D338">
        <f>'CO2 Concentration Data'!G338</f>
        <v>746.92003102188607</v>
      </c>
      <c r="E338">
        <f>'CO2 Concentration Data'!I338-'CO2 Concentration Data'!$L$2</f>
        <v>388.22905341242955</v>
      </c>
    </row>
    <row r="339" spans="1:5" x14ac:dyDescent="0.25">
      <c r="A339">
        <f>'CO2 Concentration Data'!A339/60000</f>
        <v>28.010883333333332</v>
      </c>
      <c r="C339">
        <f>'CO2 Concentration Data'!F339</f>
        <v>607.00394884422417</v>
      </c>
      <c r="D339">
        <f>'CO2 Concentration Data'!G339</f>
        <v>737.54830413320042</v>
      </c>
      <c r="E339">
        <f>'CO2 Concentration Data'!I339-'CO2 Concentration Data'!$L$2</f>
        <v>388.40994165183679</v>
      </c>
    </row>
    <row r="340" spans="1:5" x14ac:dyDescent="0.25">
      <c r="A340">
        <f>'CO2 Concentration Data'!A340/60000</f>
        <v>28.094233333333332</v>
      </c>
      <c r="C340">
        <f>'CO2 Concentration Data'!F340</f>
        <v>627.20327105225886</v>
      </c>
      <c r="D340">
        <f>'CO2 Concentration Data'!G340</f>
        <v>768.9889600059189</v>
      </c>
      <c r="E340">
        <f>'CO2 Concentration Data'!I340-'CO2 Concentration Data'!$L$2</f>
        <v>388.66474063136246</v>
      </c>
    </row>
    <row r="341" spans="1:5" x14ac:dyDescent="0.25">
      <c r="A341">
        <f>'CO2 Concentration Data'!A341/60000</f>
        <v>28.17755</v>
      </c>
      <c r="C341">
        <f>'CO2 Concentration Data'!F341</f>
        <v>616.33296806322687</v>
      </c>
      <c r="D341">
        <f>'CO2 Concentration Data'!G341</f>
        <v>734.22283900367552</v>
      </c>
      <c r="E341">
        <f>'CO2 Concentration Data'!I341-'CO2 Concentration Data'!$L$2</f>
        <v>388.5888844674048</v>
      </c>
    </row>
    <row r="342" spans="1:5" x14ac:dyDescent="0.25">
      <c r="A342">
        <f>'CO2 Concentration Data'!A342/60000</f>
        <v>28.260966666666668</v>
      </c>
      <c r="C342">
        <f>'CO2 Concentration Data'!F342</f>
        <v>610.57327621446291</v>
      </c>
      <c r="D342">
        <f>'CO2 Concentration Data'!G342</f>
        <v>729.28506226197771</v>
      </c>
      <c r="E342">
        <f>'CO2 Concentration Data'!I342-'CO2 Concentration Data'!$L$2</f>
        <v>388.71531173150669</v>
      </c>
    </row>
    <row r="343" spans="1:5" x14ac:dyDescent="0.25">
      <c r="A343">
        <f>'CO2 Concentration Data'!A343/60000</f>
        <v>28.344283333333333</v>
      </c>
      <c r="C343">
        <f>'CO2 Concentration Data'!F343</f>
        <v>600.35191197059078</v>
      </c>
      <c r="D343">
        <f>'CO2 Concentration Data'!G343</f>
        <v>752.96636332100229</v>
      </c>
      <c r="E343">
        <f>'CO2 Concentration Data'!I343-'CO2 Concentration Data'!$L$2</f>
        <v>388.83201459946076</v>
      </c>
    </row>
    <row r="344" spans="1:5" x14ac:dyDescent="0.25">
      <c r="A344">
        <f>'CO2 Concentration Data'!A344/60000</f>
        <v>28.427633333333333</v>
      </c>
      <c r="C344">
        <f>'CO2 Concentration Data'!F344</f>
        <v>611.91181606029147</v>
      </c>
      <c r="D344">
        <f>'CO2 Concentration Data'!G344</f>
        <v>760.72571813469608</v>
      </c>
      <c r="E344">
        <f>'CO2 Concentration Data'!I344-'CO2 Concentration Data'!$L$2</f>
        <v>389.01290264436454</v>
      </c>
    </row>
    <row r="345" spans="1:5" x14ac:dyDescent="0.25">
      <c r="A345">
        <f>'CO2 Concentration Data'!A345/60000</f>
        <v>28.513666666666666</v>
      </c>
      <c r="C345">
        <f>'CO2 Concentration Data'!F345</f>
        <v>626.06756842082336</v>
      </c>
      <c r="D345">
        <f>'CO2 Concentration Data'!G345</f>
        <v>807.48364167571947</v>
      </c>
      <c r="E345">
        <f>'CO2 Concentration Data'!I345-'CO2 Concentration Data'!$L$2</f>
        <v>389.05569360517944</v>
      </c>
    </row>
    <row r="346" spans="1:5" x14ac:dyDescent="0.25">
      <c r="A346">
        <f>'CO2 Concentration Data'!A346/60000</f>
        <v>28.595566666666667</v>
      </c>
      <c r="C346">
        <f>'CO2 Concentration Data'!F346</f>
        <v>592.40199760663791</v>
      </c>
      <c r="D346">
        <f>'CO2 Concentration Data'!G346</f>
        <v>788.23630084081913</v>
      </c>
      <c r="E346">
        <f>'CO2 Concentration Data'!I346-'CO2 Concentration Data'!$L$2</f>
        <v>388.86507999710699</v>
      </c>
    </row>
    <row r="347" spans="1:5" x14ac:dyDescent="0.25">
      <c r="A347">
        <f>'CO2 Concentration Data'!A347/60000</f>
        <v>28.677633333333333</v>
      </c>
      <c r="C347">
        <f>'CO2 Concentration Data'!F347</f>
        <v>599.05398580712756</v>
      </c>
      <c r="D347">
        <f>'CO2 Concentration Data'!G347</f>
        <v>769.49284706344793</v>
      </c>
      <c r="E347">
        <f>'CO2 Concentration Data'!I347-'CO2 Concentration Data'!$L$2</f>
        <v>388.9934515180272</v>
      </c>
    </row>
    <row r="348" spans="1:5" x14ac:dyDescent="0.25">
      <c r="A348">
        <f>'CO2 Concentration Data'!A348/60000</f>
        <v>28.760883333333332</v>
      </c>
      <c r="C348">
        <f>'CO2 Concentration Data'!F348</f>
        <v>633.61190164618245</v>
      </c>
      <c r="D348">
        <f>'CO2 Concentration Data'!G348</f>
        <v>782.69391606205102</v>
      </c>
      <c r="E348">
        <f>'CO2 Concentration Data'!I348-'CO2 Concentration Data'!$L$2</f>
        <v>388.91953941638445</v>
      </c>
    </row>
    <row r="349" spans="1:5" x14ac:dyDescent="0.25">
      <c r="A349">
        <f>'CO2 Concentration Data'!A349/60000</f>
        <v>28.844266666666666</v>
      </c>
      <c r="C349">
        <f>'CO2 Concentration Data'!F349</f>
        <v>614.34544079909494</v>
      </c>
      <c r="D349">
        <f>'CO2 Concentration Data'!G349</f>
        <v>760.12111009762577</v>
      </c>
      <c r="E349">
        <f>'CO2 Concentration Data'!I349-'CO2 Concentration Data'!$L$2</f>
        <v>388.87869387940896</v>
      </c>
    </row>
    <row r="350" spans="1:5" x14ac:dyDescent="0.25">
      <c r="A350">
        <f>'CO2 Concentration Data'!A350/60000</f>
        <v>28.927666666666667</v>
      </c>
      <c r="C350">
        <f>'CO2 Concentration Data'!F350</f>
        <v>642.94092086518515</v>
      </c>
      <c r="D350">
        <f>'CO2 Concentration Data'!G350</f>
        <v>761.83421322929541</v>
      </c>
      <c r="E350">
        <f>'CO2 Concentration Data'!I350-'CO2 Concentration Data'!$L$2</f>
        <v>388.71920121766084</v>
      </c>
    </row>
    <row r="351" spans="1:5" x14ac:dyDescent="0.25">
      <c r="A351">
        <f>'CO2 Concentration Data'!A351/60000</f>
        <v>29.010899999999999</v>
      </c>
      <c r="C351">
        <f>'CO2 Concentration Data'!F351</f>
        <v>653.56791086469957</v>
      </c>
      <c r="D351">
        <f>'CO2 Concentration Data'!G351</f>
        <v>757.40025300517095</v>
      </c>
      <c r="E351">
        <f>'CO2 Concentration Data'!I351-'CO2 Concentration Data'!$L$2</f>
        <v>388.53831317275711</v>
      </c>
    </row>
    <row r="352" spans="1:5" x14ac:dyDescent="0.25">
      <c r="A352">
        <f>'CO2 Concentration Data'!A352/60000</f>
        <v>29.094216666666668</v>
      </c>
      <c r="C352">
        <f>'CO2 Concentration Data'!F352</f>
        <v>620.30792524520325</v>
      </c>
      <c r="D352">
        <f>'CO2 Concentration Data'!G352</f>
        <v>766.16738193392291</v>
      </c>
      <c r="E352">
        <f>'CO2 Concentration Data'!I352-'CO2 Concentration Data'!$L$2</f>
        <v>388.557763326577</v>
      </c>
    </row>
    <row r="353" spans="1:5" x14ac:dyDescent="0.25">
      <c r="A353">
        <f>'CO2 Concentration Data'!A353/60000</f>
        <v>29.181049999999999</v>
      </c>
      <c r="C353">
        <f>'CO2 Concentration Data'!F353</f>
        <v>622.33596884541294</v>
      </c>
      <c r="D353">
        <f>'CO2 Concentration Data'!G353</f>
        <v>764.05118326422109</v>
      </c>
      <c r="E353">
        <f>'CO2 Concentration Data'!I353-'CO2 Concentration Data'!$L$2</f>
        <v>388.43133703499257</v>
      </c>
    </row>
    <row r="354" spans="1:5" x14ac:dyDescent="0.25">
      <c r="A354">
        <f>'CO2 Concentration Data'!A354/60000</f>
        <v>29.262466666666668</v>
      </c>
      <c r="C354">
        <f>'CO2 Concentration Data'!F354</f>
        <v>629.63694446420595</v>
      </c>
      <c r="D354">
        <f>'CO2 Concentration Data'!G354</f>
        <v>759.61723311723324</v>
      </c>
      <c r="E354">
        <f>'CO2 Concentration Data'!I354-'CO2 Concentration Data'!$L$2</f>
        <v>388.17459263162772</v>
      </c>
    </row>
    <row r="355" spans="1:5" x14ac:dyDescent="0.25">
      <c r="A355">
        <f>'CO2 Concentration Data'!A355/60000</f>
        <v>29.344216666666668</v>
      </c>
      <c r="C355">
        <f>'CO2 Concentration Data'!F355</f>
        <v>607.69345259860529</v>
      </c>
      <c r="D355">
        <f>'CO2 Concentration Data'!G355</f>
        <v>766.16738193392291</v>
      </c>
      <c r="E355">
        <f>'CO2 Concentration Data'!I355-'CO2 Concentration Data'!$L$2</f>
        <v>388.25044879558533</v>
      </c>
    </row>
    <row r="356" spans="1:5" x14ac:dyDescent="0.25">
      <c r="A356">
        <f>'CO2 Concentration Data'!A356/60000</f>
        <v>29.427533333333333</v>
      </c>
      <c r="C356">
        <f>'CO2 Concentration Data'!F356</f>
        <v>633.8552592527484</v>
      </c>
      <c r="D356">
        <f>'CO2 Concentration Data'!G356</f>
        <v>772.31442513544391</v>
      </c>
      <c r="E356">
        <f>'CO2 Concentration Data'!I356-'CO2 Concentration Data'!$L$2</f>
        <v>388.36715185804292</v>
      </c>
    </row>
    <row r="357" spans="1:5" x14ac:dyDescent="0.25">
      <c r="A357">
        <f>'CO2 Concentration Data'!A357/60000</f>
        <v>29.510866666666665</v>
      </c>
      <c r="C357">
        <f>'CO2 Concentration Data'!F357</f>
        <v>627.20327105225886</v>
      </c>
      <c r="D357">
        <f>'CO2 Concentration Data'!G357</f>
        <v>781.58543104458818</v>
      </c>
      <c r="E357">
        <f>'CO2 Concentration Data'!I357-'CO2 Concentration Data'!$L$2</f>
        <v>388.40021842271005</v>
      </c>
    </row>
    <row r="358" spans="1:5" x14ac:dyDescent="0.25">
      <c r="A358">
        <f>'CO2 Concentration Data'!A358/60000</f>
        <v>29.594200000000001</v>
      </c>
      <c r="C358">
        <f>'CO2 Concentration Data'!F358</f>
        <v>616.77911421104204</v>
      </c>
      <c r="D358">
        <f>'CO2 Concentration Data'!G358</f>
        <v>782.69391606205102</v>
      </c>
      <c r="E358">
        <f>'CO2 Concentration Data'!I358-'CO2 Concentration Data'!$L$2</f>
        <v>388.29324111792459</v>
      </c>
    </row>
    <row r="359" spans="1:5" x14ac:dyDescent="0.25">
      <c r="A359">
        <f>'CO2 Concentration Data'!A359/60000</f>
        <v>29.677583333333335</v>
      </c>
      <c r="C359">
        <f>'CO2 Concentration Data'!F359</f>
        <v>641.15623081544618</v>
      </c>
      <c r="D359">
        <f>'CO2 Concentration Data'!G359</f>
        <v>776.64759384007129</v>
      </c>
      <c r="E359">
        <f>'CO2 Concentration Data'!I359-'CO2 Concentration Data'!$L$2</f>
        <v>388.28157129793755</v>
      </c>
    </row>
    <row r="360" spans="1:5" x14ac:dyDescent="0.25">
      <c r="A360">
        <f>'CO2 Concentration Data'!A360/60000</f>
        <v>29.760899999999999</v>
      </c>
      <c r="C360">
        <f>'CO2 Concentration Data'!F360</f>
        <v>617.87424777716069</v>
      </c>
      <c r="D360">
        <f>'CO2 Concentration Data'!G360</f>
        <v>755.18333335592797</v>
      </c>
      <c r="E360">
        <f>'CO2 Concentration Data'!I360-'CO2 Concentration Data'!$L$2</f>
        <v>388.17653941699137</v>
      </c>
    </row>
    <row r="361" spans="1:5" x14ac:dyDescent="0.25">
      <c r="A361">
        <f>'CO2 Concentration Data'!A361/60000</f>
        <v>29.844216666666668</v>
      </c>
      <c r="C361">
        <f>'CO2 Concentration Data'!F361</f>
        <v>618.56380426078101</v>
      </c>
      <c r="D361">
        <f>'CO2 Concentration Data'!G361</f>
        <v>732.61052739150273</v>
      </c>
      <c r="E361">
        <f>'CO2 Concentration Data'!I361-'CO2 Concentration Data'!$L$2</f>
        <v>388.14347421384861</v>
      </c>
    </row>
    <row r="362" spans="1:5" x14ac:dyDescent="0.25">
      <c r="A362">
        <f>'CO2 Concentration Data'!A362/60000</f>
        <v>29.928766666666668</v>
      </c>
      <c r="C362">
        <f>'CO2 Concentration Data'!F362</f>
        <v>593.94328137666719</v>
      </c>
      <c r="D362">
        <f>'CO2 Concentration Data'!G362</f>
        <v>738.15297263308992</v>
      </c>
      <c r="E362">
        <f>'CO2 Concentration Data'!I362-'CO2 Concentration Data'!$L$2</f>
        <v>388.32436225875244</v>
      </c>
    </row>
    <row r="364" spans="1:5" x14ac:dyDescent="0.25">
      <c r="A364" s="18"/>
      <c r="B364" s="18"/>
    </row>
    <row r="366" spans="1:5" x14ac:dyDescent="0.25">
      <c r="C366" s="3"/>
      <c r="D366" s="3"/>
    </row>
    <row r="367" spans="1:5" x14ac:dyDescent="0.25">
      <c r="A367" s="18"/>
      <c r="B367" s="18"/>
      <c r="C367" s="4"/>
      <c r="D367" s="4"/>
    </row>
  </sheetData>
  <mergeCells count="3">
    <mergeCell ref="A364:B364"/>
    <mergeCell ref="A367:B367"/>
    <mergeCell ref="G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2017-04-24T06:50:29Z</dcterms:modified>
</cp:coreProperties>
</file>